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MARCELA\1.TRABAJO\AÑO_2024\UPRA\2.INFORMES\6.JULIO\EVIDENCIAS\Actividad 5\"/>
    </mc:Choice>
  </mc:AlternateContent>
  <xr:revisionPtr revIDLastSave="0" documentId="13_ncr:1_{E4F92485-BA58-454A-927C-E640BBD09D28}" xr6:coauthVersionLast="47" xr6:coauthVersionMax="47" xr10:uidLastSave="{00000000-0000-0000-0000-000000000000}"/>
  <bookViews>
    <workbookView xWindow="-120" yWindow="-120" windowWidth="20730" windowHeight="11160" tabRatio="713" firstSheet="7" activeTab="7"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4.1_DCS_Arcial_Porro_Cintura" sheetId="61" r:id="rId8"/>
    <sheet name="4.2_DCS_Cienaga_Bañó" sheetId="57" r:id="rId9"/>
    <sheet name="4.3_DCS_Cienaga_Betanci" sheetId="58" r:id="rId10"/>
    <sheet name="4.4_DCS_Sierra_Chiquita" sheetId="62" r:id="rId11"/>
    <sheet name="4.5_DCS_Cienaga_Corralito" sheetId="59" r:id="rId12"/>
    <sheet name="4.6_DCS_Los_Negros" sheetId="63" r:id="rId13"/>
    <sheet name="4.7_DRMI_RAMSAR_Ayapel" sheetId="64" r:id="rId14"/>
    <sheet name="4.8_DRMI_Cispatá" sheetId="65" r:id="rId15"/>
    <sheet name="4.9_Humedal_Berlin" sheetId="66" r:id="rId16"/>
    <sheet name="4.10_Humedal_Charco_Ají" sheetId="67" r:id="rId17"/>
    <sheet name="4.11_Humedal_Charco_Grande" sheetId="68" r:id="rId18"/>
    <sheet name="4.12_Humedal_Furatena" sheetId="69" r:id="rId19"/>
    <sheet name="4.13_Humedal_Quemados" sheetId="70" r:id="rId20"/>
    <sheet name="4.14_Cienaga_Martinica" sheetId="71" r:id="rId21"/>
    <sheet name="4.15_Cienaga_Pacha" sheetId="72" r:id="rId22"/>
    <sheet name="4.16_POMCA_SAN_JORGE" sheetId="75" r:id="rId23"/>
    <sheet name="4.17_POMCA_SINU" sheetId="76" r:id="rId24"/>
    <sheet name="4.18_POMCA_CANALETE" sheetId="77" r:id="rId25"/>
    <sheet name="4.19_POF_CVS" sheetId="73" r:id="rId26"/>
    <sheet name="Balance_general" sheetId="2" state="hidden" r:id="rId27"/>
  </sheets>
  <definedNames>
    <definedName name="_xlnm._FilterDatabase" localSheetId="26" hidden="1">Balance_general!$B$15:$P$15</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Corporacion">#REF!</definedName>
    <definedName name="Documentos">#REF!</definedName>
    <definedName name="Estado">#REF!</definedName>
    <definedName name="Requerimient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64" l="1"/>
  <c r="H15" i="64"/>
  <c r="H14" i="64"/>
  <c r="G17" i="64"/>
  <c r="H13" i="64" s="1"/>
  <c r="AS50" i="76"/>
  <c r="AS40" i="76"/>
  <c r="AS34" i="76"/>
  <c r="AS33" i="76"/>
  <c r="AS31" i="76"/>
  <c r="AS29" i="76"/>
  <c r="AS27" i="76"/>
  <c r="AS23" i="76"/>
  <c r="AS18" i="76"/>
  <c r="AS9" i="76"/>
  <c r="AQ50" i="76"/>
  <c r="AQ40" i="76"/>
  <c r="AQ34" i="76"/>
  <c r="AQ33" i="76"/>
  <c r="AQ31" i="76"/>
  <c r="AQ29" i="76"/>
  <c r="AQ52" i="76" s="1"/>
  <c r="AQ23" i="76"/>
  <c r="AQ18" i="76"/>
  <c r="AQ9" i="76"/>
  <c r="AO50" i="76"/>
  <c r="AO40" i="76"/>
  <c r="AO34" i="76"/>
  <c r="AO33" i="76"/>
  <c r="AO31" i="76"/>
  <c r="AO29" i="76"/>
  <c r="AO23" i="76"/>
  <c r="AO18" i="76"/>
  <c r="AO9" i="76"/>
  <c r="AM50" i="76"/>
  <c r="AM40" i="76"/>
  <c r="AM34" i="76"/>
  <c r="AM33" i="76"/>
  <c r="AM31" i="76"/>
  <c r="AM29" i="76"/>
  <c r="AM23" i="76"/>
  <c r="AM18" i="76"/>
  <c r="AM9" i="76"/>
  <c r="AI32" i="75"/>
  <c r="AI24" i="75"/>
  <c r="AI23" i="75"/>
  <c r="AI22" i="75"/>
  <c r="AI20" i="75"/>
  <c r="AI16" i="75"/>
  <c r="AI11" i="75"/>
  <c r="AG23" i="75"/>
  <c r="AG16" i="75"/>
  <c r="AE40" i="75"/>
  <c r="AE32" i="75"/>
  <c r="AE24" i="75"/>
  <c r="AE41" i="75" s="1"/>
  <c r="AE23" i="75"/>
  <c r="AE22" i="75"/>
  <c r="AE16" i="75"/>
  <c r="AE11" i="75"/>
  <c r="AC32" i="75"/>
  <c r="AC24" i="75"/>
  <c r="AC23" i="75"/>
  <c r="AC22" i="75"/>
  <c r="AC16" i="75"/>
  <c r="AC11" i="75"/>
  <c r="AA40" i="75"/>
  <c r="AA32" i="75"/>
  <c r="AA24" i="75"/>
  <c r="AA23" i="75"/>
  <c r="AA22" i="75"/>
  <c r="AA20" i="75"/>
  <c r="AA41" i="75" s="1"/>
  <c r="AA16" i="75"/>
  <c r="AA11" i="75"/>
  <c r="AA9" i="75"/>
  <c r="Y32" i="75"/>
  <c r="X41" i="75"/>
  <c r="W40" i="75"/>
  <c r="W32" i="75"/>
  <c r="W24" i="75"/>
  <c r="W23" i="75"/>
  <c r="W22" i="75"/>
  <c r="W20" i="75"/>
  <c r="W16" i="75"/>
  <c r="W11" i="75"/>
  <c r="U40" i="75"/>
  <c r="U32" i="75"/>
  <c r="U24" i="75"/>
  <c r="U23" i="75"/>
  <c r="U22" i="75"/>
  <c r="U20" i="75"/>
  <c r="U16" i="75"/>
  <c r="U11" i="75"/>
  <c r="U9" i="75"/>
  <c r="S32" i="75"/>
  <c r="S24" i="75"/>
  <c r="S23" i="75"/>
  <c r="S22" i="75"/>
  <c r="S20" i="75"/>
  <c r="S16" i="75"/>
  <c r="S11" i="75"/>
  <c r="Q32" i="75"/>
  <c r="Q24" i="75"/>
  <c r="Q23" i="75"/>
  <c r="Q22" i="75"/>
  <c r="Q16" i="75"/>
  <c r="Q11" i="75"/>
  <c r="O40" i="75"/>
  <c r="O32" i="75"/>
  <c r="K15" i="72"/>
  <c r="L13" i="72" s="1"/>
  <c r="I15" i="72"/>
  <c r="J14" i="72" s="1"/>
  <c r="J10" i="72"/>
  <c r="G13" i="70"/>
  <c r="K13" i="68"/>
  <c r="L11" i="68" s="1"/>
  <c r="L12" i="68"/>
  <c r="I13" i="68"/>
  <c r="J11" i="68"/>
  <c r="L19" i="65"/>
  <c r="L15" i="65"/>
  <c r="L11" i="65"/>
  <c r="K22" i="65"/>
  <c r="L22" i="65" s="1"/>
  <c r="I22" i="65"/>
  <c r="J22" i="65" s="1"/>
  <c r="K17" i="64"/>
  <c r="L17" i="64"/>
  <c r="I17" i="64"/>
  <c r="J17" i="64" s="1"/>
  <c r="D10" i="61"/>
  <c r="D14" i="61"/>
  <c r="D13" i="61"/>
  <c r="D12" i="61"/>
  <c r="D11" i="61"/>
  <c r="G11" i="61"/>
  <c r="H15" i="61"/>
  <c r="I15" i="61" s="1"/>
  <c r="F15" i="61"/>
  <c r="G15" i="61" s="1"/>
  <c r="AK50" i="76"/>
  <c r="AK40" i="76"/>
  <c r="AK34" i="76"/>
  <c r="AK33" i="76"/>
  <c r="AK32" i="76"/>
  <c r="AK31" i="76"/>
  <c r="AK29" i="76"/>
  <c r="AK27" i="76"/>
  <c r="AK23" i="76"/>
  <c r="AK18" i="76"/>
  <c r="K19" i="77"/>
  <c r="AI50" i="76"/>
  <c r="AI40" i="76"/>
  <c r="AI34" i="76"/>
  <c r="AI33" i="76"/>
  <c r="AI31" i="76"/>
  <c r="AI29" i="76"/>
  <c r="AI23" i="76"/>
  <c r="AI18" i="76"/>
  <c r="AG50" i="76"/>
  <c r="AG40" i="76"/>
  <c r="AE50" i="76"/>
  <c r="AE40" i="76"/>
  <c r="AE33" i="76"/>
  <c r="AE31" i="76"/>
  <c r="AE29" i="76"/>
  <c r="AE23" i="76"/>
  <c r="AE18" i="76"/>
  <c r="AC50" i="76"/>
  <c r="AC40" i="76"/>
  <c r="AC34" i="76"/>
  <c r="AC33" i="76"/>
  <c r="AC32" i="76"/>
  <c r="AC31" i="76"/>
  <c r="AC29" i="76"/>
  <c r="AC23" i="76"/>
  <c r="AC18" i="76"/>
  <c r="AC9" i="76"/>
  <c r="AA40" i="76"/>
  <c r="AA29" i="76"/>
  <c r="AA23" i="76"/>
  <c r="Y50" i="76"/>
  <c r="Y40" i="76"/>
  <c r="Y34" i="76"/>
  <c r="Y33" i="76"/>
  <c r="Y31" i="76"/>
  <c r="Y29" i="76"/>
  <c r="Y27" i="76"/>
  <c r="Y23" i="76"/>
  <c r="Y18" i="76"/>
  <c r="Y9" i="76"/>
  <c r="W50" i="76"/>
  <c r="W40" i="76"/>
  <c r="W34" i="76"/>
  <c r="W33" i="76"/>
  <c r="W32" i="76"/>
  <c r="W31" i="76"/>
  <c r="W29" i="76"/>
  <c r="W23" i="76"/>
  <c r="W18" i="76"/>
  <c r="W9" i="76"/>
  <c r="U33" i="76"/>
  <c r="U32" i="76"/>
  <c r="U31" i="76"/>
  <c r="U29" i="76"/>
  <c r="U52" i="76" s="1"/>
  <c r="U9" i="76"/>
  <c r="S50" i="76"/>
  <c r="S40" i="76"/>
  <c r="S34" i="76"/>
  <c r="S33" i="76"/>
  <c r="S31" i="76"/>
  <c r="S29" i="76"/>
  <c r="S23" i="76"/>
  <c r="S18" i="76"/>
  <c r="S9" i="76"/>
  <c r="Q50" i="76"/>
  <c r="Q40" i="76"/>
  <c r="Q34" i="76"/>
  <c r="Q33" i="76"/>
  <c r="Q31" i="76"/>
  <c r="Q29" i="76"/>
  <c r="Q27" i="76"/>
  <c r="Q23" i="76"/>
  <c r="Q18" i="76"/>
  <c r="O34" i="76"/>
  <c r="O33" i="76"/>
  <c r="O31" i="76"/>
  <c r="O29" i="76"/>
  <c r="O27" i="76"/>
  <c r="O23" i="76"/>
  <c r="O18" i="76"/>
  <c r="O9" i="76"/>
  <c r="M50" i="76"/>
  <c r="M40" i="76"/>
  <c r="M34" i="76"/>
  <c r="M33" i="76"/>
  <c r="M31" i="76"/>
  <c r="M29" i="76"/>
  <c r="M23" i="76"/>
  <c r="M18" i="76"/>
  <c r="M9" i="76"/>
  <c r="K52" i="76"/>
  <c r="L52" i="76"/>
  <c r="N52" i="76"/>
  <c r="P52" i="76"/>
  <c r="R52" i="76"/>
  <c r="T52" i="76"/>
  <c r="V52" i="76"/>
  <c r="X52" i="76"/>
  <c r="Z52" i="76"/>
  <c r="AA52" i="76"/>
  <c r="AB52" i="76"/>
  <c r="AD52" i="76"/>
  <c r="AF52" i="76"/>
  <c r="AG33" i="76" s="1"/>
  <c r="AH52" i="76"/>
  <c r="AJ52" i="76"/>
  <c r="AL52" i="76"/>
  <c r="AM52" i="76"/>
  <c r="AN52" i="76"/>
  <c r="AP52" i="76"/>
  <c r="AR52" i="76"/>
  <c r="K11" i="77"/>
  <c r="K10" i="77"/>
  <c r="K9" i="77"/>
  <c r="J19" i="77"/>
  <c r="P41" i="75"/>
  <c r="Q41" i="75"/>
  <c r="R41" i="75"/>
  <c r="T41" i="75"/>
  <c r="V41" i="75"/>
  <c r="W41" i="75"/>
  <c r="Y23" i="75"/>
  <c r="Z41" i="75"/>
  <c r="AB41" i="75"/>
  <c r="AC41" i="75"/>
  <c r="AD41" i="75"/>
  <c r="AF41" i="75"/>
  <c r="AG41" i="75"/>
  <c r="AH41" i="75"/>
  <c r="N41" i="75"/>
  <c r="O24" i="75" s="1"/>
  <c r="L41" i="75"/>
  <c r="M24" i="75" s="1"/>
  <c r="J52" i="76"/>
  <c r="K34" i="76" s="1"/>
  <c r="J41" i="75"/>
  <c r="K23" i="75" s="1"/>
  <c r="G13" i="67"/>
  <c r="H13" i="67" s="1"/>
  <c r="H12" i="65"/>
  <c r="H18" i="65"/>
  <c r="G22" i="65"/>
  <c r="H20" i="65" s="1"/>
  <c r="H10" i="64" l="1"/>
  <c r="H11" i="64"/>
  <c r="H12" i="64"/>
  <c r="H17" i="64"/>
  <c r="AS52" i="76"/>
  <c r="AO52" i="76"/>
  <c r="AI41" i="75"/>
  <c r="Y22" i="75"/>
  <c r="Y41" i="75" s="1"/>
  <c r="U41" i="75"/>
  <c r="S41" i="75"/>
  <c r="M20" i="75"/>
  <c r="O16" i="75"/>
  <c r="O22" i="75"/>
  <c r="O23" i="75"/>
  <c r="O9" i="75"/>
  <c r="O41" i="75" s="1"/>
  <c r="J11" i="72"/>
  <c r="J15" i="72" s="1"/>
  <c r="L10" i="72"/>
  <c r="J13" i="72"/>
  <c r="L11" i="72"/>
  <c r="L14" i="72"/>
  <c r="L12" i="72"/>
  <c r="J12" i="72"/>
  <c r="L10" i="68"/>
  <c r="L13" i="68" s="1"/>
  <c r="J12" i="68"/>
  <c r="J10" i="68"/>
  <c r="J13" i="68" s="1"/>
  <c r="L12" i="65"/>
  <c r="L16" i="65"/>
  <c r="L20" i="65"/>
  <c r="L9" i="65"/>
  <c r="L13" i="65"/>
  <c r="L17" i="65"/>
  <c r="L21" i="65"/>
  <c r="L10" i="65"/>
  <c r="L14" i="65"/>
  <c r="L18" i="65"/>
  <c r="J12" i="65"/>
  <c r="J17" i="65"/>
  <c r="J19" i="65"/>
  <c r="J15" i="65"/>
  <c r="J20" i="65"/>
  <c r="J11" i="65"/>
  <c r="J18" i="65"/>
  <c r="H9" i="65"/>
  <c r="D15" i="61"/>
  <c r="G12" i="61"/>
  <c r="G13" i="61"/>
  <c r="G14" i="61"/>
  <c r="I11" i="61"/>
  <c r="I13" i="61"/>
  <c r="I10" i="61"/>
  <c r="I14" i="61"/>
  <c r="I12" i="61"/>
  <c r="AK52" i="76"/>
  <c r="M32" i="75"/>
  <c r="M9" i="75"/>
  <c r="M22" i="75"/>
  <c r="M11" i="75"/>
  <c r="M41" i="75" s="1"/>
  <c r="M23" i="75"/>
  <c r="M16" i="75"/>
  <c r="AI52" i="76"/>
  <c r="AG23" i="76"/>
  <c r="AG34" i="76"/>
  <c r="AG27" i="76"/>
  <c r="AG9" i="76"/>
  <c r="AG29" i="76"/>
  <c r="AG18" i="76"/>
  <c r="AG31" i="76"/>
  <c r="AE52" i="76"/>
  <c r="AC52" i="76"/>
  <c r="Y52" i="76"/>
  <c r="W52" i="76"/>
  <c r="S52" i="76"/>
  <c r="Q52" i="76"/>
  <c r="O52" i="76"/>
  <c r="M52" i="76"/>
  <c r="K29" i="76"/>
  <c r="K32" i="76"/>
  <c r="K18" i="76"/>
  <c r="K40" i="76"/>
  <c r="K23" i="76"/>
  <c r="K50" i="76"/>
  <c r="K27" i="76"/>
  <c r="K33" i="76"/>
  <c r="K9" i="76"/>
  <c r="K31" i="76"/>
  <c r="K16" i="75"/>
  <c r="K32" i="75"/>
  <c r="K9" i="75"/>
  <c r="K22" i="75"/>
  <c r="K40" i="75"/>
  <c r="K24" i="75"/>
  <c r="K20" i="75"/>
  <c r="K11" i="75"/>
  <c r="H10" i="67"/>
  <c r="H11" i="67"/>
  <c r="H16" i="65"/>
  <c r="H21" i="65"/>
  <c r="H13" i="65"/>
  <c r="H17" i="65"/>
  <c r="H22" i="65"/>
  <c r="H12" i="67"/>
  <c r="H10" i="65"/>
  <c r="H14" i="65"/>
  <c r="H19" i="65"/>
  <c r="H11" i="65"/>
  <c r="H15" i="65"/>
  <c r="G27" i="73"/>
  <c r="H27" i="73" s="1"/>
  <c r="G19" i="73"/>
  <c r="G15" i="72"/>
  <c r="G13" i="71"/>
  <c r="G13" i="69"/>
  <c r="G13" i="68"/>
  <c r="G13" i="66"/>
  <c r="G15" i="63"/>
  <c r="H14" i="63" s="1"/>
  <c r="H12" i="59"/>
  <c r="G13" i="59"/>
  <c r="H13" i="59" s="1"/>
  <c r="G13" i="62"/>
  <c r="H10" i="62" s="1"/>
  <c r="G16" i="58"/>
  <c r="H16" i="58" s="1"/>
  <c r="G14" i="57"/>
  <c r="H14" i="57" s="1"/>
  <c r="E10" i="61"/>
  <c r="L15" i="72" l="1"/>
  <c r="H11" i="62"/>
  <c r="AG52" i="76"/>
  <c r="K41" i="75"/>
  <c r="H19" i="73"/>
  <c r="H15" i="73"/>
  <c r="H11" i="73"/>
  <c r="H14" i="73"/>
  <c r="H10" i="73"/>
  <c r="H18" i="73"/>
  <c r="H17" i="73"/>
  <c r="H13" i="73"/>
  <c r="H9" i="73"/>
  <c r="H16" i="73"/>
  <c r="H12" i="73"/>
  <c r="H10" i="59"/>
  <c r="H11" i="59"/>
  <c r="H13" i="57"/>
  <c r="H11" i="66"/>
  <c r="H10" i="66"/>
  <c r="H12" i="66"/>
  <c r="H13" i="66"/>
  <c r="H12" i="62"/>
  <c r="H12" i="71"/>
  <c r="H11" i="71"/>
  <c r="H13" i="71"/>
  <c r="H10" i="71"/>
  <c r="H12" i="70"/>
  <c r="H11" i="70"/>
  <c r="H10" i="70"/>
  <c r="H13" i="70" s="1"/>
  <c r="H11" i="72"/>
  <c r="H14" i="72"/>
  <c r="H10" i="72"/>
  <c r="H15" i="72" s="1"/>
  <c r="H13" i="72"/>
  <c r="H12" i="72"/>
  <c r="H10" i="57"/>
  <c r="H11" i="57"/>
  <c r="H13" i="62"/>
  <c r="H12" i="57"/>
  <c r="H12" i="69"/>
  <c r="H11" i="69"/>
  <c r="H10" i="69"/>
  <c r="H13" i="69"/>
  <c r="H12" i="68"/>
  <c r="H11" i="68"/>
  <c r="H10" i="68"/>
  <c r="H13" i="68" s="1"/>
  <c r="H10" i="63"/>
  <c r="H11" i="63"/>
  <c r="H13" i="63"/>
  <c r="H15" i="63"/>
  <c r="H12" i="63"/>
  <c r="H14" i="58"/>
  <c r="H10" i="58"/>
  <c r="H15" i="58"/>
  <c r="H11" i="58"/>
  <c r="H12" i="58"/>
  <c r="H13" i="58"/>
  <c r="E13" i="61"/>
  <c r="E11" i="61" l="1"/>
  <c r="E14" i="61"/>
  <c r="E15" i="61"/>
  <c r="E12" i="61"/>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confirmación sobre la existencia de Planes de Ordenación forestal POF aprobados para los ríos Duda, Guape, Guejar y Losada,</t>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sharedStrings.xml><?xml version="1.0" encoding="utf-8"?>
<sst xmlns="http://schemas.openxmlformats.org/spreadsheetml/2006/main" count="8435" uniqueCount="2288">
  <si>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</si>
  <si>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</si>
  <si>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</si>
  <si>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</si>
  <si>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</si>
  <si>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</si>
  <si>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</si>
  <si>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</si>
  <si>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</si>
  <si>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</si>
  <si>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</si>
  <si>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</si>
  <si>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</si>
  <si>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</si>
  <si>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</si>
  <si>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</si>
  <si>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</si>
  <si>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</si>
  <si>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</si>
  <si>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</si>
  <si>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</si>
  <si>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</si>
  <si>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</si>
  <si>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</si>
  <si>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</si>
  <si>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</si>
  <si>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</si>
  <si>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</si>
  <si>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</si>
  <si>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</si>
  <si>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</si>
  <si>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</si>
  <si>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</si>
  <si>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</si>
  <si>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</si>
  <si>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</si>
  <si>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</si>
  <si>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</si>
  <si>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</si>
  <si>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</si>
  <si>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</si>
  <si>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</si>
  <si>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</si>
  <si>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</si>
  <si>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</si>
  <si>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</si>
  <si>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</si>
  <si>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</si>
  <si>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</si>
  <si>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</si>
  <si>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</si>
  <si>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</si>
  <si>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</si>
  <si>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</si>
  <si>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</si>
  <si>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</si>
  <si>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</si>
  <si>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</si>
  <si>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</si>
  <si>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</si>
  <si>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</si>
  <si>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</si>
  <si>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</si>
  <si>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</si>
  <si>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</si>
  <si>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</si>
  <si>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</si>
  <si>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</si>
  <si>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</si>
  <si>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</si>
  <si>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</si>
  <si>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</si>
  <si>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</si>
  <si>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</si>
  <si>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</si>
  <si>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</si>
  <si>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</si>
  <si>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</si>
  <si>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</si>
  <si>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</si>
  <si>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</si>
  <si>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</si>
  <si>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</si>
  <si>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</si>
  <si>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</si>
  <si>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</si>
  <si>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</si>
  <si>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</si>
  <si>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</si>
  <si>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</si>
  <si>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</si>
  <si>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</si>
  <si>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</si>
  <si>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</si>
  <si>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</si>
  <si>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</si>
  <si>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</si>
  <si>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</si>
  <si>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</si>
  <si>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</si>
  <si>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</si>
  <si>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</si>
  <si>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</si>
  <si>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</si>
  <si>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</si>
  <si>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</si>
  <si>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</si>
  <si>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</si>
  <si>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</si>
  <si>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</si>
  <si>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</si>
  <si>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</si>
  <si>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</si>
  <si>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</si>
  <si>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</si>
  <si>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</si>
  <si>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</si>
  <si>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</si>
  <si>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</si>
  <si>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</si>
  <si>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</si>
  <si>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</si>
  <si>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</si>
  <si>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</si>
  <si>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</si>
  <si>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</si>
  <si>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</si>
  <si>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</si>
  <si>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</si>
  <si>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</si>
  <si>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</si>
  <si>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</si>
  <si>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</si>
  <si>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</si>
  <si>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</si>
  <si>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</si>
  <si>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</si>
  <si>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</si>
  <si>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</si>
  <si>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</si>
  <si>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</si>
  <si>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</si>
  <si>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</si>
  <si>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</si>
  <si>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</si>
  <si>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</si>
  <si>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</si>
  <si>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</si>
  <si>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</si>
  <si>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</si>
  <si>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</si>
  <si>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</si>
  <si>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</si>
  <si>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</si>
  <si>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</si>
  <si>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</si>
  <si>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</si>
  <si>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</si>
  <si>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</si>
  <si>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</si>
  <si>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</si>
  <si>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</si>
  <si>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</si>
  <si>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</si>
  <si>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</si>
  <si>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</si>
  <si>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</si>
  <si>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</si>
  <si>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</si>
  <si>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</si>
  <si>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</si>
  <si>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</si>
  <si>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</si>
  <si>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</si>
  <si>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</si>
  <si>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</si>
  <si>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</si>
  <si>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</si>
  <si>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</si>
  <si>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</si>
  <si>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</si>
  <si>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</si>
  <si>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</si>
  <si>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</si>
  <si>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</si>
  <si>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</si>
  <si>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</si>
  <si>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</si>
  <si>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</si>
  <si>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</si>
  <si>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</si>
  <si>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</si>
  <si>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</si>
  <si>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</si>
  <si>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</si>
  <si>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</si>
  <si>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</si>
  <si>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</si>
  <si>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</si>
  <si>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</si>
  <si>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</si>
  <si>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</si>
  <si>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</si>
  <si>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</si>
  <si>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</si>
  <si>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</si>
  <si>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</si>
  <si>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</si>
  <si>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</si>
  <si>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</si>
  <si>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</si>
  <si>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</si>
  <si>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</si>
  <si>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</si>
  <si>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</si>
  <si>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</si>
  <si>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</si>
  <si>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</si>
  <si>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</si>
  <si>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</si>
  <si>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</si>
  <si>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</si>
  <si>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</si>
  <si>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</si>
  <si>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</si>
  <si>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</si>
  <si>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</si>
  <si>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</si>
  <si>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</si>
  <si>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</si>
  <si>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</si>
  <si>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</si>
  <si>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</si>
  <si>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</si>
  <si>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</si>
  <si>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</si>
  <si>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</si>
  <si>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</si>
  <si>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</si>
  <si>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</si>
  <si>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</si>
  <si>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</si>
  <si>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</si>
  <si>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</si>
  <si>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</si>
  <si>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</si>
  <si>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</si>
  <si>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</si>
  <si>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</si>
  <si>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</si>
  <si>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</si>
  <si>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</si>
  <si>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</si>
  <si>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</si>
  <si>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</si>
  <si>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</si>
  <si>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</si>
  <si>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</si>
  <si>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</si>
  <si>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</si>
  <si>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</si>
  <si>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</si>
  <si>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</si>
  <si>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</si>
  <si>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</si>
  <si>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</si>
  <si>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</si>
  <si>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</si>
  <si>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</si>
  <si>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</si>
  <si>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</si>
  <si>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</si>
  <si>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</si>
  <si>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</si>
  <si>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</si>
  <si>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</si>
  <si>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</si>
  <si>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</si>
  <si>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</si>
  <si>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</si>
  <si>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</si>
  <si>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</si>
  <si>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</si>
  <si>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</si>
  <si>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</si>
  <si>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</si>
  <si>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</si>
  <si>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</si>
  <si>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</si>
  <si>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</si>
  <si>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</si>
  <si>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</si>
  <si>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</si>
  <si>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</si>
  <si>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</si>
  <si>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</si>
  <si>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</si>
  <si>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</si>
  <si>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</si>
  <si>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</si>
  <si>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</si>
  <si>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</si>
  <si>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</si>
  <si>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</si>
  <si>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</si>
  <si>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</si>
  <si>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</si>
  <si>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</si>
  <si>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</si>
  <si>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</si>
  <si>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</si>
  <si>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</si>
  <si>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</si>
  <si>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</si>
  <si>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</si>
  <si>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</si>
  <si>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</si>
  <si>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</si>
  <si>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</si>
  <si>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</si>
  <si>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</si>
  <si>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</si>
  <si>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</si>
  <si>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</si>
  <si>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</si>
  <si>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</si>
  <si>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</si>
  <si>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</si>
  <si>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</si>
  <si>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</si>
  <si>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</si>
  <si>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</si>
  <si>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</si>
  <si>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</si>
  <si>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</si>
  <si>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</si>
  <si>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</si>
  <si>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</si>
  <si>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</si>
  <si>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</si>
  <si>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</si>
  <si>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</si>
  <si>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</si>
  <si>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</si>
  <si>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</si>
  <si>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</si>
  <si>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</si>
  <si>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</si>
  <si>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</si>
  <si>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</si>
  <si>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</si>
  <si>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</si>
  <si>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</si>
  <si>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</si>
  <si>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</si>
  <si>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</si>
  <si>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</si>
  <si>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</si>
  <si>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</si>
  <si>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</si>
  <si>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</si>
  <si>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</si>
  <si>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</si>
  <si>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</si>
  <si>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</si>
  <si>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</si>
  <si>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</si>
  <si>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</si>
  <si>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</si>
  <si>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</si>
  <si>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</si>
  <si>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</si>
  <si>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</si>
  <si>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</si>
  <si>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</si>
  <si>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</si>
  <si>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</si>
  <si>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</si>
  <si>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</si>
  <si>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</si>
  <si>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</si>
  <si>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</si>
  <si>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</si>
  <si>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</si>
  <si>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</si>
  <si>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</si>
  <si>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</si>
  <si>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</si>
  <si>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</si>
  <si>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</si>
  <si>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</si>
  <si>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</si>
  <si>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</si>
  <si>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</si>
  <si>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</si>
  <si>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</si>
  <si>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</si>
  <si>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</si>
  <si>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</si>
  <si>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</si>
  <si>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</si>
  <si>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</si>
  <si>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</si>
  <si>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</si>
  <si>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</si>
  <si>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</si>
  <si>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</si>
  <si>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</si>
  <si>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</si>
  <si>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</si>
  <si>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</si>
  <si>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</si>
  <si>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</si>
  <si>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</si>
  <si>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</si>
  <si>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</si>
  <si>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</si>
  <si>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</si>
  <si>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</si>
  <si>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</si>
  <si>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</si>
  <si>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</si>
  <si>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</si>
  <si>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</si>
  <si>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</si>
  <si>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</si>
  <si>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</si>
  <si>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</si>
  <si>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</si>
  <si>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</si>
  <si>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</si>
  <si>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</si>
  <si>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</si>
  <si>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</si>
  <si>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</si>
  <si>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</si>
  <si>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</si>
  <si>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</si>
  <si>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</si>
  <si>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</si>
  <si>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</si>
  <si>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</si>
  <si>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</si>
  <si>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</si>
  <si>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</si>
  <si>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</si>
  <si>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</si>
  <si>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</si>
  <si>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</si>
  <si>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</si>
  <si>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</si>
  <si>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</si>
  <si>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</si>
  <si>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</si>
  <si>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</si>
  <si>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</si>
  <si>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</si>
  <si>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</si>
  <si>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</si>
  <si>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</si>
  <si>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</si>
  <si>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</si>
  <si>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</si>
  <si>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</si>
  <si>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</si>
  <si>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</si>
  <si>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</si>
  <si>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</si>
  <si>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</si>
  <si>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</si>
  <si>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</si>
  <si>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</si>
  <si>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</si>
  <si>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</si>
  <si>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</si>
  <si>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</si>
  <si>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</si>
  <si>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</si>
  <si>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</si>
  <si>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</si>
  <si>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</si>
  <si>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</si>
  <si>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</si>
  <si>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</si>
  <si>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</si>
  <si>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</si>
  <si>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</si>
  <si>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</si>
  <si>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</si>
  <si>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</si>
  <si>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</si>
  <si>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</si>
  <si>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</si>
  <si>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</si>
  <si>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</si>
  <si>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</si>
  <si>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</si>
  <si>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</si>
  <si>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</si>
  <si>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</si>
  <si>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</si>
  <si>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</si>
  <si>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</si>
  <si>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</si>
  <si>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</si>
  <si>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</si>
  <si>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</si>
  <si>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</si>
  <si>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</si>
  <si>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</si>
  <si>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</si>
  <si>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</si>
  <si>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</si>
  <si>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</si>
  <si>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</si>
  <si>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</si>
  <si>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</si>
  <si>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</si>
  <si>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</si>
  <si>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</si>
  <si>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</si>
  <si>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</si>
  <si>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</si>
  <si>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</si>
  <si>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</si>
  <si>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</si>
  <si>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</si>
  <si>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</si>
  <si>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</si>
  <si>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</si>
  <si>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</si>
  <si>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</si>
  <si>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</si>
  <si>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</si>
  <si>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</si>
  <si>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</si>
  <si>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</si>
  <si>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</si>
  <si>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</si>
  <si>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</si>
  <si>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</si>
  <si>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</si>
  <si>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</si>
  <si>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</si>
  <si>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</si>
  <si>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</si>
  <si>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</si>
  <si>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</si>
  <si>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</si>
  <si>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</si>
  <si>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</si>
  <si>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</si>
  <si>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</si>
  <si>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</si>
  <si>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</si>
  <si>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</si>
  <si>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</si>
  <si>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</si>
  <si>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</si>
  <si>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</si>
  <si>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</si>
  <si>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</si>
  <si>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</si>
  <si>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</si>
  <si>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</si>
  <si>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</si>
  <si>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</si>
  <si>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</si>
  <si>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</si>
  <si>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</si>
  <si>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</si>
  <si>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</si>
  <si>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</si>
  <si>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</si>
  <si>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</si>
  <si>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</si>
  <si>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</si>
  <si>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</si>
  <si>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</si>
  <si>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</si>
  <si>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</si>
  <si>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</si>
  <si>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</si>
  <si>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</si>
  <si>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</si>
  <si>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</si>
  <si>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</si>
  <si>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</si>
  <si>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</si>
  <si>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</si>
  <si>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</si>
  <si>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</si>
  <si>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</si>
  <si>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</si>
  <si>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</si>
  <si>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</si>
  <si>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</si>
  <si>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</si>
  <si>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</si>
  <si>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</si>
  <si>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</si>
  <si>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</si>
  <si>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</si>
  <si>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</si>
  <si>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</si>
  <si>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</si>
  <si>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</si>
  <si>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</si>
  <si>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</si>
  <si>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</si>
  <si>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</si>
  <si>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</si>
  <si>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</si>
  <si>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</si>
  <si>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</si>
  <si>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</si>
  <si>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</si>
  <si>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</si>
  <si>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</si>
  <si>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</si>
  <si>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</si>
  <si>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</si>
  <si>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</si>
  <si>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</si>
  <si>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</si>
  <si>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</si>
  <si>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</si>
  <si>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</si>
  <si>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</si>
  <si>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</si>
  <si>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</si>
  <si>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</si>
  <si>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</si>
  <si>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</si>
  <si>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</si>
  <si>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</si>
  <si>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</si>
  <si>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</si>
  <si>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</si>
  <si>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</si>
  <si>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</si>
  <si>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</si>
  <si>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</si>
  <si>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</si>
  <si>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</si>
  <si>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</si>
  <si>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</si>
  <si>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</si>
  <si>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</si>
  <si>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</si>
  <si>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</si>
  <si>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</si>
  <si>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</si>
  <si>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</si>
  <si>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</si>
  <si>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</si>
  <si>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</si>
  <si>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</si>
  <si>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</si>
  <si>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</si>
  <si>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</si>
  <si>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</si>
  <si>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</si>
  <si>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</si>
  <si>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</si>
  <si>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</si>
  <si>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</si>
  <si>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</si>
  <si>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</si>
  <si>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</si>
  <si>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</si>
  <si>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</si>
  <si>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</si>
  <si>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</si>
  <si>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</si>
  <si>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</si>
  <si>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</si>
  <si>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</si>
  <si>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</si>
  <si>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</si>
  <si>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</si>
  <si>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</si>
  <si>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</si>
  <si>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</si>
  <si>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</si>
  <si>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</si>
  <si>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</si>
  <si>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</si>
  <si>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</si>
  <si>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</si>
  <si>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</si>
  <si>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</si>
  <si>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</si>
  <si>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</si>
  <si>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</si>
  <si>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</si>
  <si>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</si>
  <si>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</si>
  <si>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</si>
  <si>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</si>
  <si>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</si>
  <si>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</si>
  <si>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</si>
  <si>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</si>
  <si>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</si>
  <si>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</si>
  <si>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</si>
  <si>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</si>
  <si>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</si>
  <si>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</si>
  <si>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</si>
  <si>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</si>
  <si>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</si>
  <si>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</si>
  <si>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</si>
  <si>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</si>
  <si>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</si>
  <si>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</si>
  <si>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</si>
  <si>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</si>
  <si>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</si>
  <si>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</si>
  <si>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</si>
  <si>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</si>
  <si>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</si>
  <si>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</si>
  <si>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</si>
  <si>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</si>
  <si>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</si>
  <si>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</si>
  <si>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</si>
  <si>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</si>
  <si>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</si>
  <si>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</si>
  <si>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</si>
  <si>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</si>
  <si>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</si>
  <si>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</si>
  <si>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</si>
  <si>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</si>
  <si>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</si>
  <si>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</si>
  <si>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</si>
  <si>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</si>
  <si>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</si>
  <si>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</si>
  <si>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</si>
  <si>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</si>
  <si>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</si>
  <si>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</si>
  <si>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</si>
  <si>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</si>
  <si>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</si>
  <si>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</si>
  <si>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</si>
  <si>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</si>
  <si>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</si>
  <si>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</si>
  <si>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</si>
  <si>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</si>
  <si>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</si>
  <si>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</si>
  <si>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</si>
  <si>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</si>
  <si>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</si>
  <si>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</si>
  <si>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</si>
  <si>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</si>
  <si>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</si>
  <si>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</si>
  <si>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</si>
  <si>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</si>
  <si>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</si>
  <si>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</si>
  <si>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</si>
  <si>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</si>
  <si>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</si>
  <si>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</si>
  <si>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</si>
  <si>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</si>
  <si>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</si>
  <si>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</si>
  <si>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</si>
  <si>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</si>
  <si>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</si>
  <si>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</si>
  <si>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</si>
  <si>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</si>
  <si>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</si>
  <si>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</si>
  <si>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</si>
  <si>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</si>
  <si>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</si>
  <si>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</si>
  <si>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</si>
  <si>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</si>
  <si>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</si>
  <si>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</si>
  <si>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</si>
  <si>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</si>
  <si>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</si>
  <si>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</si>
  <si>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</si>
  <si>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</si>
  <si>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</si>
  <si>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</si>
  <si>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</si>
  <si>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</si>
  <si>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</si>
  <si>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</si>
  <si>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</si>
  <si>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</si>
  <si>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</si>
  <si>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</si>
  <si>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</si>
  <si>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</si>
  <si>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</si>
  <si>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</si>
  <si>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</si>
  <si>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</si>
  <si>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</si>
  <si>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</si>
  <si>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</si>
  <si>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</si>
  <si>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</si>
  <si>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</si>
  <si>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</si>
  <si>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</si>
  <si>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</si>
  <si>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</si>
  <si>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</si>
  <si>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</si>
  <si>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</si>
  <si>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</si>
  <si>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</si>
  <si>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</si>
  <si>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</si>
  <si>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</si>
  <si>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</si>
  <si>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</si>
  <si>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</si>
  <si>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</si>
  <si>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</si>
  <si>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</si>
  <si>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</si>
  <si>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</si>
  <si>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</si>
  <si>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</si>
  <si>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</si>
  <si>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</si>
  <si>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</si>
  <si>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</si>
  <si>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</si>
  <si>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</si>
  <si>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</si>
  <si>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</si>
  <si>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</si>
  <si>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</si>
  <si>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</si>
  <si>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</si>
  <si>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</si>
  <si>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</si>
  <si>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</si>
  <si>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</si>
  <si>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</si>
  <si>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</si>
  <si>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</si>
  <si>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</si>
  <si>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</si>
  <si>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</si>
  <si>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</si>
  <si>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</si>
  <si>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</si>
  <si>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</si>
  <si>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</si>
  <si>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</si>
  <si>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</si>
  <si>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</si>
  <si>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</si>
  <si>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</si>
  <si>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</si>
  <si>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</si>
  <si>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</si>
  <si>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</si>
  <si>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</si>
  <si>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</si>
  <si>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</si>
  <si>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</si>
  <si>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</si>
  <si>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</si>
  <si>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</si>
  <si>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</si>
  <si>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</si>
  <si>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</si>
  <si>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</si>
  <si>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</si>
  <si>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</si>
  <si>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</si>
  <si>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</si>
  <si>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</si>
  <si>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</si>
  <si>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</si>
  <si>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</si>
  <si>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</si>
  <si>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</si>
  <si>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</si>
  <si>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</si>
  <si>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</si>
  <si>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</si>
  <si>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</si>
  <si>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</si>
  <si>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</si>
  <si>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</si>
  <si>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</si>
  <si>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</si>
  <si>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</si>
  <si>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</si>
  <si>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</si>
  <si>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</si>
  <si>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</si>
  <si>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</si>
  <si>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</si>
  <si>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</si>
  <si>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</si>
  <si>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</si>
  <si>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</si>
  <si>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</si>
  <si>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</si>
  <si>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</si>
  <si>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</si>
  <si>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</si>
  <si>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</si>
  <si>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</si>
  <si>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</si>
  <si>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</si>
  <si>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</si>
  <si>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</si>
  <si>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</si>
  <si>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</si>
  <si>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</si>
  <si>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</si>
  <si>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</si>
  <si>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</si>
  <si>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</si>
  <si>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</si>
  <si>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</si>
  <si>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</si>
  <si>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</si>
  <si>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</si>
  <si>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</si>
  <si>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</si>
  <si>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</si>
  <si>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</si>
  <si>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</si>
  <si>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</si>
  <si>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</si>
  <si>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</si>
  <si>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</si>
  <si>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</si>
  <si>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</si>
  <si>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</si>
  <si>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</si>
  <si>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</si>
  <si>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</si>
  <si>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</si>
  <si>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</si>
  <si>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</si>
  <si>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</si>
  <si>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</si>
  <si>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</si>
  <si>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</si>
  <si>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</si>
  <si>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</si>
  <si>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</si>
  <si>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</si>
  <si>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</si>
  <si>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</si>
  <si>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</si>
  <si>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</si>
  <si>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</si>
  <si>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</si>
  <si>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</si>
  <si>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</si>
  <si>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</si>
  <si>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</si>
  <si>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</si>
  <si>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</si>
  <si>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</si>
  <si>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</si>
  <si>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</si>
  <si>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</si>
  <si>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</si>
  <si>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</si>
  <si>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</si>
  <si>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</si>
  <si>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</si>
  <si>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</si>
  <si>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</si>
  <si>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</si>
  <si>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</si>
  <si>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</si>
  <si>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</si>
  <si>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</si>
  <si>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</si>
  <si>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</si>
  <si>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</si>
  <si>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</si>
  <si>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</si>
  <si>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</si>
  <si>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</si>
  <si>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</si>
  <si>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</si>
  <si>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</si>
  <si>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</si>
  <si>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</si>
  <si>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</si>
  <si>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</si>
  <si>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</si>
  <si>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</si>
  <si>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</si>
  <si>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</si>
  <si>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</si>
  <si>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</si>
  <si>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</si>
  <si>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</si>
  <si>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</si>
  <si>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</si>
  <si>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</si>
  <si>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</si>
  <si>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</si>
  <si>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</si>
  <si>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</si>
  <si>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</si>
  <si>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</si>
  <si>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</si>
  <si>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</si>
  <si>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</si>
  <si>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</si>
  <si>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</si>
  <si>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</si>
  <si>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</si>
  <si>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</si>
  <si>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</si>
  <si>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</si>
  <si>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</si>
  <si>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</si>
  <si>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</si>
  <si>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</si>
  <si>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</si>
  <si>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</si>
  <si>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</si>
  <si>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</si>
  <si>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</si>
  <si>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</si>
  <si>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</si>
  <si>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</si>
  <si>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</si>
  <si>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</si>
  <si>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</si>
  <si>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</si>
  <si>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</si>
  <si>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</si>
  <si>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</si>
  <si>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</si>
  <si>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</si>
  <si>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</si>
  <si>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</si>
  <si>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</si>
  <si>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</si>
  <si>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</si>
  <si>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</si>
  <si>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</si>
  <si>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</si>
  <si>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</si>
  <si>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</si>
  <si>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</si>
  <si>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</si>
  <si>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</si>
  <si>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</si>
  <si>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</si>
  <si>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</si>
  <si>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</si>
  <si>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</si>
  <si>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</si>
  <si>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</si>
  <si>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</si>
  <si>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</si>
  <si>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</si>
  <si>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</si>
  <si>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</si>
  <si>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</si>
  <si>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</si>
  <si>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</si>
  <si>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</si>
  <si>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</si>
  <si>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</si>
  <si>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</si>
  <si>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</si>
  <si>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</si>
  <si>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</si>
  <si>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</si>
  <si>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</si>
  <si>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</si>
  <si>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</si>
  <si>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</si>
  <si>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</si>
  <si>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</si>
  <si>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</si>
  <si>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</si>
  <si>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</si>
  <si>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</si>
  <si>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</si>
  <si>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</si>
  <si>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</si>
  <si>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</si>
  <si>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</si>
  <si>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</si>
  <si>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</si>
  <si>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</si>
  <si>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</si>
  <si>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</si>
  <si>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</si>
  <si>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</si>
  <si>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</si>
  <si>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</si>
  <si>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</si>
  <si>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</si>
  <si>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</si>
  <si>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</si>
  <si>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</si>
  <si>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</si>
  <si>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</si>
  <si>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</si>
  <si>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</si>
  <si>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</si>
  <si>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</si>
  <si>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</si>
  <si>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</si>
  <si>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</si>
  <si>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</si>
  <si>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</si>
  <si>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</si>
  <si>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</si>
  <si>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</si>
  <si>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</si>
  <si>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</si>
  <si>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</si>
  <si>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</si>
  <si>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</si>
  <si>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</si>
  <si>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</si>
  <si>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</si>
  <si>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</si>
  <si>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</si>
  <si>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</si>
  <si>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</si>
  <si>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</si>
  <si>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</si>
  <si>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</si>
  <si>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</si>
  <si>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</si>
  <si>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</si>
  <si>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</si>
  <si>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</si>
  <si>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</si>
  <si>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</si>
  <si>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</si>
  <si>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</si>
  <si>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</si>
  <si>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</si>
  <si>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</si>
  <si>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</si>
  <si>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</si>
  <si>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</si>
  <si>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</si>
  <si>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</si>
  <si>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</si>
  <si>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</si>
  <si>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</si>
  <si>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</si>
  <si>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</si>
  <si>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</si>
  <si>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</si>
  <si>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</si>
  <si>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</si>
  <si>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</si>
  <si>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</si>
  <si>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</si>
  <si>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</si>
  <si>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</si>
  <si>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</si>
  <si>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</si>
  <si>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</si>
  <si>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</si>
  <si>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</si>
  <si>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</si>
  <si>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</si>
  <si>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</si>
  <si>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</si>
  <si>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</si>
  <si>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</si>
  <si>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</si>
  <si>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</si>
  <si>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</si>
  <si>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</si>
  <si>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</si>
  <si>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</si>
  <si>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</si>
  <si>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</si>
  <si>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</si>
  <si>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</si>
  <si>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</si>
  <si>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</si>
  <si>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</si>
  <si>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</si>
  <si>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</si>
  <si>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</si>
  <si>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</si>
  <si>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</si>
  <si>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</si>
  <si>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</si>
  <si>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</si>
  <si>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</si>
  <si>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</si>
  <si>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</si>
  <si>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</si>
  <si>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</si>
  <si>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</si>
  <si>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</si>
  <si>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</si>
  <si>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</si>
  <si>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</si>
  <si>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</si>
  <si>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</si>
  <si>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</si>
  <si>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</si>
  <si>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</si>
  <si>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</si>
  <si>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</si>
  <si>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</si>
  <si>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</si>
  <si>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</si>
  <si>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</si>
  <si>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</si>
  <si>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</si>
  <si>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</si>
  <si>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</si>
  <si>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</si>
  <si>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</si>
  <si>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</si>
  <si>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</si>
  <si>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</si>
  <si>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</si>
  <si>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</si>
  <si>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</si>
  <si>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</si>
  <si>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</si>
  <si>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</si>
  <si>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</si>
  <si>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</si>
  <si>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</si>
  <si>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</si>
  <si>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</si>
  <si>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</si>
  <si>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</si>
  <si>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</si>
  <si>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</si>
  <si>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</si>
  <si>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</si>
  <si>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</si>
  <si>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</si>
  <si>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</si>
  <si>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</si>
  <si>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</si>
  <si>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</si>
  <si>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</si>
  <si>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</si>
  <si>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</si>
  <si>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</si>
  <si>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</si>
  <si>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</si>
  <si>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</si>
  <si>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</si>
  <si>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</si>
  <si>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</si>
  <si>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</si>
  <si>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</si>
  <si>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</si>
  <si>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</si>
  <si>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</si>
  <si>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</si>
  <si>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</si>
  <si>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</si>
  <si>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</si>
  <si>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</si>
  <si>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</si>
  <si>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</si>
  <si>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</si>
  <si>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</si>
  <si>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</si>
  <si>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</si>
  <si>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</si>
  <si>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</si>
  <si>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</si>
  <si>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</si>
  <si>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</si>
  <si>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</si>
  <si>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</si>
  <si>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</si>
  <si>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</si>
  <si>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</si>
  <si>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</si>
  <si>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</si>
  <si>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</si>
  <si>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</si>
  <si>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</si>
  <si>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</si>
  <si>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</si>
  <si>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</si>
  <si>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</si>
  <si>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</si>
  <si>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</si>
  <si>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</si>
  <si>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</si>
  <si>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</si>
  <si>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</si>
  <si>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</si>
  <si>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</si>
  <si>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</si>
  <si>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</si>
  <si>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</si>
  <si>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</si>
  <si>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</si>
  <si>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</si>
  <si>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</si>
  <si>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</si>
  <si>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</si>
  <si>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</si>
  <si>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</si>
  <si>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</si>
  <si>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</si>
  <si>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</si>
  <si>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</si>
  <si>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</si>
  <si>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</si>
  <si>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</si>
  <si>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</si>
  <si>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</si>
  <si>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</si>
  <si>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</si>
  <si>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</si>
  <si>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</si>
  <si>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</si>
  <si>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</si>
  <si>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</si>
  <si>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</si>
  <si>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</si>
  <si>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</si>
  <si>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</si>
  <si>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</si>
  <si>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</si>
  <si>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</si>
  <si>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</si>
  <si>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</si>
  <si>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</si>
  <si>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</si>
  <si>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</si>
  <si>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</si>
  <si>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</si>
  <si>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</si>
  <si>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</si>
  <si>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</si>
  <si>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</si>
  <si>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</si>
  <si>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</si>
  <si>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</si>
  <si>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</si>
  <si>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</si>
  <si>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</si>
  <si>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</si>
  <si>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</si>
  <si>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</si>
  <si>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</si>
  <si>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</si>
  <si>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</si>
  <si>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</si>
  <si>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</si>
  <si>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</si>
  <si>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</si>
  <si>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</si>
  <si>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</si>
  <si>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</si>
  <si>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</si>
  <si>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</si>
  <si>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</si>
  <si>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</si>
  <si>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</si>
  <si>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</si>
  <si>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</si>
  <si>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</si>
  <si>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</si>
  <si>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</si>
  <si>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</si>
  <si>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</si>
  <si>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</si>
  <si>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</si>
  <si>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</si>
  <si>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</si>
  <si>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</si>
  <si>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</si>
  <si>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</si>
  <si>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</si>
  <si>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</si>
  <si>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</si>
  <si>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</si>
  <si>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</si>
  <si>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</si>
  <si>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</si>
  <si>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</si>
  <si>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</si>
  <si>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</si>
  <si>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</si>
  <si>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</si>
  <si>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</si>
  <si>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</si>
  <si>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</si>
  <si>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</si>
  <si>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</si>
  <si>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</si>
  <si>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</si>
  <si>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</si>
  <si>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</si>
  <si>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</si>
  <si>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</si>
  <si>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</si>
  <si>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</si>
  <si>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</si>
  <si>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</si>
  <si>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</si>
  <si>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</si>
  <si>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</si>
  <si>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</si>
  <si>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</si>
  <si>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</si>
  <si>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</si>
  <si>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</si>
  <si>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</si>
  <si>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</si>
  <si>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</si>
  <si>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</si>
  <si>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</si>
  <si>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</si>
  <si>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</si>
  <si>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</si>
  <si>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</si>
  <si>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</si>
  <si>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</si>
  <si>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</si>
  <si>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</si>
  <si>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</si>
  <si>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</si>
  <si>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</si>
  <si>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</si>
  <si>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</si>
  <si>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</si>
  <si>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</si>
  <si>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</si>
  <si>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</si>
  <si>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</si>
  <si>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</si>
  <si>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</si>
  <si>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</si>
  <si>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</si>
  <si>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</si>
  <si>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</si>
  <si>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</si>
  <si>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</si>
  <si>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</si>
  <si>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</si>
  <si>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</si>
  <si>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</si>
  <si>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</si>
  <si>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</si>
  <si>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</si>
  <si>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</si>
  <si>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</si>
  <si>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</si>
  <si>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</si>
  <si>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</si>
  <si>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</si>
  <si>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</si>
  <si>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</si>
  <si>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</si>
  <si>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</si>
  <si>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</si>
  <si>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</si>
  <si>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</si>
  <si>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</si>
  <si>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</si>
  <si>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</si>
  <si>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</si>
  <si>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</si>
  <si>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</si>
  <si>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</si>
  <si>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</si>
  <si>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</si>
  <si>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</si>
  <si>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</si>
  <si>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</si>
  <si>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</si>
  <si>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</si>
  <si>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</si>
  <si>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</si>
  <si>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</si>
  <si>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</si>
  <si>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</si>
  <si>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</si>
  <si>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</si>
  <si>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</si>
  <si>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</si>
  <si>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</si>
  <si>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</si>
  <si>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</si>
  <si>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</si>
  <si>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</si>
  <si>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</si>
  <si>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</si>
  <si>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</si>
  <si>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</si>
  <si>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</si>
  <si>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</si>
  <si>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</si>
  <si>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</si>
  <si>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</si>
  <si>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</si>
  <si>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</si>
  <si>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</si>
  <si>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</si>
  <si>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</si>
  <si>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</si>
  <si>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</si>
  <si>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</si>
  <si>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</si>
  <si>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</si>
  <si>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</si>
  <si>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</si>
  <si>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</si>
  <si>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</si>
  <si>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</si>
  <si>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</si>
  <si>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</si>
  <si>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</si>
  <si>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</si>
  <si>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</si>
  <si>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</si>
  <si>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</si>
  <si>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</si>
  <si>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</si>
  <si>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</si>
  <si>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</si>
  <si>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</si>
  <si>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</si>
  <si>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</si>
  <si>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</si>
  <si>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</si>
  <si>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</si>
  <si>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</si>
  <si>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</si>
  <si>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</si>
  <si>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</si>
  <si>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</si>
  <si>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</si>
  <si>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</si>
  <si>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</si>
  <si>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</si>
  <si>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</si>
  <si>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</si>
  <si>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</si>
  <si>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</si>
  <si>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</si>
  <si>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</si>
  <si>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</si>
  <si>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</si>
  <si>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</si>
  <si>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</si>
  <si>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</si>
  <si>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</si>
  <si>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</si>
  <si>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</si>
  <si>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</si>
  <si>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</si>
  <si>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</si>
  <si>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</si>
  <si>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</si>
  <si>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</si>
  <si>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</si>
  <si>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</si>
  <si>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</si>
  <si>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</si>
  <si>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</si>
  <si>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</si>
  <si>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</si>
  <si>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</si>
  <si>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</si>
  <si>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</si>
  <si>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</si>
  <si>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</si>
  <si>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</si>
  <si>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</si>
  <si>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</si>
  <si>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</si>
  <si>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</si>
  <si>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</si>
  <si>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</si>
  <si>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</si>
  <si>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</si>
  <si>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</si>
  <si>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</si>
  <si>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</si>
  <si>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</si>
  <si>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</si>
  <si>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</si>
  <si>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</si>
  <si>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</si>
  <si>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</si>
  <si>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</si>
  <si>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</si>
  <si>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</si>
  <si>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</si>
  <si>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</si>
  <si>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</si>
  <si>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</si>
  <si>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</si>
  <si>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</si>
  <si>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</si>
  <si>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</si>
  <si>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</si>
  <si>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</si>
  <si>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</si>
  <si>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</si>
  <si>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</si>
  <si>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</si>
  <si>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</si>
  <si>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</si>
  <si>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</si>
  <si>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</si>
  <si>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</si>
  <si>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</si>
  <si>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</si>
  <si>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</si>
  <si>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</si>
  <si>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</si>
  <si>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</si>
  <si>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</si>
  <si>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</si>
  <si>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</si>
  <si>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</si>
  <si>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</si>
  <si>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</si>
  <si>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</si>
  <si>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</si>
  <si>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</si>
  <si>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</si>
  <si>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</si>
  <si>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</si>
  <si>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</si>
  <si>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</si>
  <si>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</si>
  <si>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</si>
  <si>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</si>
  <si>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</si>
  <si>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</si>
  <si>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</si>
  <si>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</si>
  <si>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</si>
  <si>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</si>
  <si>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</si>
  <si>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</si>
  <si>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</si>
  <si>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</si>
  <si>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</si>
  <si>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</si>
  <si>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</si>
  <si>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</si>
  <si>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</si>
  <si>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</si>
  <si>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</si>
  <si>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</si>
  <si>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</si>
  <si>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</si>
  <si>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</si>
  <si>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</si>
  <si>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</si>
  <si>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</si>
  <si>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</si>
  <si>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</si>
  <si>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</si>
  <si>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</si>
  <si>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</si>
  <si>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</si>
  <si>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</si>
  <si>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</si>
  <si>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</si>
  <si>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</si>
  <si>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</si>
  <si>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</si>
  <si>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</si>
  <si>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</si>
  <si>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</si>
  <si>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</si>
  <si>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</si>
  <si>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</si>
  <si>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</si>
  <si>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</si>
  <si>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</si>
  <si>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</si>
  <si>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</si>
  <si>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</si>
  <si>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</si>
  <si>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</si>
  <si>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</si>
  <si>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</si>
  <si>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</si>
  <si>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</si>
  <si>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</si>
  <si>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</si>
  <si>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</si>
  <si>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</si>
  <si>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</si>
  <si>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</si>
  <si>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</si>
  <si>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</si>
  <si>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</si>
  <si>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</si>
  <si>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</si>
  <si>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</si>
  <si>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</si>
  <si>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</si>
  <si>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</si>
  <si>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</si>
  <si>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</si>
  <si>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</si>
  <si>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</si>
  <si>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</si>
  <si>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</si>
  <si>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</si>
  <si>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</si>
  <si>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</si>
  <si>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</si>
  <si>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</si>
  <si>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</si>
  <si>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</si>
  <si>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</si>
  <si>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</si>
  <si>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</si>
  <si>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</si>
  <si>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</si>
  <si>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</si>
  <si>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</si>
  <si>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</si>
  <si>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</si>
  <si>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</si>
  <si>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</si>
  <si>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</si>
  <si>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</si>
  <si>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</si>
  <si>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</si>
  <si>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</si>
  <si>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</si>
  <si>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</si>
  <si>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</si>
  <si>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</si>
  <si>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</si>
  <si>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</si>
  <si>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</si>
  <si>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</si>
  <si>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</si>
  <si>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</si>
  <si>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</si>
  <si>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</si>
  <si>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</si>
  <si>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</si>
  <si>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</si>
  <si>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</si>
  <si>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</si>
  <si>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</si>
  <si>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</si>
  <si>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</si>
  <si>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</si>
  <si>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</si>
  <si>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</si>
  <si>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</si>
  <si>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</si>
  <si>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</si>
  <si>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</si>
  <si>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</si>
  <si>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</si>
  <si>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</si>
  <si>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</si>
  <si>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</si>
  <si>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</si>
  <si>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</si>
  <si>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</si>
  <si>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</si>
  <si>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</si>
  <si>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</si>
  <si>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</si>
  <si>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</si>
  <si>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</si>
  <si>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</si>
  <si>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</si>
  <si>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</si>
  <si>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</si>
  <si>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</si>
  <si>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</si>
  <si>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</si>
  <si>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</si>
  <si>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</si>
  <si>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</si>
  <si>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</si>
  <si>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</si>
  <si>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</si>
  <si>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</si>
  <si>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</si>
  <si>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</si>
  <si>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</si>
  <si>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</si>
  <si>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</si>
  <si>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</si>
  <si>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</si>
  <si>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</si>
  <si>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</si>
  <si>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</si>
  <si>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</si>
  <si>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</si>
  <si>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</si>
  <si>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</si>
  <si>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</si>
  <si>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</si>
  <si>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</si>
  <si>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</si>
  <si>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</si>
  <si>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</si>
  <si>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</si>
  <si>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</si>
  <si>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</si>
  <si>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</si>
  <si>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</si>
  <si>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</si>
  <si>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</si>
  <si>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</si>
  <si>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</si>
  <si>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</si>
  <si>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</si>
  <si>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</si>
  <si>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</si>
  <si>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</si>
  <si>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</si>
  <si>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</si>
  <si>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</si>
  <si>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</si>
  <si>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</si>
  <si>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</si>
  <si>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</si>
  <si>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</si>
  <si>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</si>
  <si>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</si>
  <si>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</si>
  <si>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</si>
  <si>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</si>
  <si>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</si>
  <si>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</si>
  <si>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</si>
  <si>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</si>
  <si>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</si>
  <si>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</si>
  <si>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Descripción</t>
  </si>
  <si>
    <t>Áreas protegidas</t>
  </si>
  <si>
    <t>Lorica</t>
  </si>
  <si>
    <t>Montería</t>
  </si>
  <si>
    <t>Cereté</t>
  </si>
  <si>
    <t>Acuerdo Consejo Directivo CVS No 265 del 30 de octubre de 2015</t>
  </si>
  <si>
    <t>Acuerdo Consejo Directivo CVS No 386 del 7 de diciembre de 2018</t>
  </si>
  <si>
    <t>Acuerdo del Consejo Directivo No.138 del 1 de julio de 2010</t>
  </si>
  <si>
    <t>Acuerdo Consejo Directivo CVS No 464 del 17 de diciembre de 2021</t>
  </si>
  <si>
    <t>Acuerdo Consejo Directivo CVS No 486 del 16 de noviembre de 2022</t>
  </si>
  <si>
    <t>Humedal</t>
  </si>
  <si>
    <t>Ciénaga de Oro</t>
  </si>
  <si>
    <t>San Carlos</t>
  </si>
  <si>
    <t>Ciénaga</t>
  </si>
  <si>
    <t>Planeta Rica</t>
  </si>
  <si>
    <t>Chima</t>
  </si>
  <si>
    <t>DCS Ciénaga de Bañó</t>
  </si>
  <si>
    <t>Acuerdo Consejo Directivo No. 233 del 12 de diciembre de 2013</t>
  </si>
  <si>
    <t>DCS Ciénaga de Betancí</t>
  </si>
  <si>
    <t>Acuerdo Consejo Directivo CVS No 351 del 6 de diciembre de 2017</t>
  </si>
  <si>
    <t>Acuerdo Consejo Directivo CVS No 440 del 10 de diciembre de 2020</t>
  </si>
  <si>
    <t>DCS Ciénaga de Corralito</t>
  </si>
  <si>
    <t>DCS Ciénaga Los Negros</t>
  </si>
  <si>
    <t>Acuerdo Consejo Directivo CVS No 133 del 16 de noviembre de 2009</t>
  </si>
  <si>
    <t>Acuerdo del Consejo Directivo No.56 del 17 de julio de 2006</t>
  </si>
  <si>
    <t>Acuerdo del Consejo Directivo No.416 del 13 de diciembre de 2019</t>
  </si>
  <si>
    <t>Acuerdo del Consejo Directivo No.385 del 7 de diciembre de 2018</t>
  </si>
  <si>
    <t>RNSC Santa Isabel</t>
  </si>
  <si>
    <t>RNSC Santa Rosa</t>
  </si>
  <si>
    <t>DCS DEL COMPLEJO DE HUMEDALES ARCIAL, PORRO Y CINTURA</t>
  </si>
  <si>
    <t>Entidad responsable</t>
  </si>
  <si>
    <t>Acto de declaración</t>
  </si>
  <si>
    <t>Acto de adopción de plan de manejo</t>
  </si>
  <si>
    <t>Determinante</t>
  </si>
  <si>
    <t>Distrito de Conservación de Suelos</t>
  </si>
  <si>
    <t>Concepto UPRA</t>
  </si>
  <si>
    <t>Concepto CVS</t>
  </si>
  <si>
    <t>Zonificación</t>
  </si>
  <si>
    <t>Área (Ha)</t>
  </si>
  <si>
    <t>Porcentaje (%)</t>
  </si>
  <si>
    <t>Usos permitidos</t>
  </si>
  <si>
    <t>Usos compatibles</t>
  </si>
  <si>
    <t>Usos condicionados</t>
  </si>
  <si>
    <t>Usos prohibidos</t>
  </si>
  <si>
    <t>FA</t>
  </si>
  <si>
    <t>APPA</t>
  </si>
  <si>
    <t xml:space="preserve">Preservacion
</t>
  </si>
  <si>
    <t>Aprovechamiento de productos forestales no maderables y especies promisorias</t>
  </si>
  <si>
    <t>Ganadería, cultivos agrícolas, extracción de fauna silvestre, quema, aprovechamiento forestal, obras de ingeniería no autorizadas y cualquier actividad que implique pérdida de flora o procesos de contaminación del agua. extracción minera. Introducción de especies exóticas e invasoras</t>
  </si>
  <si>
    <t xml:space="preserve">Restauración
</t>
  </si>
  <si>
    <t>Ganadería y agricultura intensiva, extracción de fauna silvestre, aprovechamiento forestal, quemas y cualquier otra actividad extractiva que implique pérdida de su estructura y obras de ingeniería hidráulica no autorizadas por la autoridad ambiental. Extracción minera. Introducción de especies exóticas e invasoras</t>
  </si>
  <si>
    <t xml:space="preserve">Uso Sostenible
Subzona aprovechamiento sostenible
</t>
  </si>
  <si>
    <t>Actividades de Pesca artesanal (Bajo un esquema de buenas prácticas de pesca); ecoturismo, mantenimiento de infraestructura relacionada con el aprovechamiento sostenible y proyectos de desarrollo acuicola</t>
  </si>
  <si>
    <t>Ganadería extensiva , deforestación, aterramientos Desviación de cauces y drenajes. Caza de fauna silvestre, Extracción minera, y quema, introducción de especies exóticas e invasoras. Artes de pesca ilegal</t>
  </si>
  <si>
    <t>SI, PERO RESPETANDO LOS USOS PERMITIDOS Y PROHIBIDOS EN LA ZONIFICACIÓN DEL PLAN DE MANEJO</t>
  </si>
  <si>
    <t>Uso Sostenible
Subzona para el desarrollo</t>
  </si>
  <si>
    <t>Comprenden todas las actividades de producción, extracción, construcción, adecuación o mantenimiento de infraestructura, relacionadas con el aprovechamiento sostenible de la biodiversidad, así como las actividades agrícolas, ganaderas, forestales, y los proyectos de desarrollo y construcción siempre y cuando no alteren los atributos de la biodiversidad previstos</t>
  </si>
  <si>
    <t>Actividades de ganadería estabulada o bajo modelos de mejoramiento de la eficiencia en la producción buscando sistemas productivos de bajo impacto, silvopastoriles o agroforestales; ecoturismo, recreación, educación, investigación, zoocría, apicultura y acuicultura.</t>
  </si>
  <si>
    <t>Potencial para investigación y educación, así como agricultura de cultivos transitorios en ciertas épocas de año.</t>
  </si>
  <si>
    <t>Ganadería extensiva , deforestación, aterramientos Desviación de cauces y drenajes. Caza de fauna silvestre, Extracción minera, y quema. Introducción de especies exóticas e invasoras</t>
  </si>
  <si>
    <t xml:space="preserve">SI </t>
  </si>
  <si>
    <t xml:space="preserve">Uso público 
Subzona Alta densidad de uso
</t>
  </si>
  <si>
    <t>Actividades como la deforestación completa para expansión del área urbana o agrícola y desarrollo de infraestructura de alto impacto</t>
  </si>
  <si>
    <t xml:space="preserve">En la cartografía se encuentra una inconsistencia ya que la subzona de Alta densidad de uso, se presenta como zona de Uso Sostenible y corresponde a una Zona de Uso Público </t>
  </si>
  <si>
    <t>TOTAL</t>
  </si>
  <si>
    <t>Restauración</t>
  </si>
  <si>
    <t>DCS CIÉNAGA DE BAÑÓ</t>
  </si>
  <si>
    <t>Área (ha)</t>
  </si>
  <si>
    <t>Usos principal</t>
  </si>
  <si>
    <t>Preservación</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</si>
  <si>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</si>
  <si>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</si>
  <si>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</si>
  <si>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SI,pero teniendo en cuenta los usos condicionados y los acuerdos que se tengan alrededor de los playones</t>
  </si>
  <si>
    <t>Uso sostenible
subzona para el aprovechamiento sostenible</t>
  </si>
  <si>
    <t>Conservación, La prioridad es la Pesca artesanal, Ecoturismo (incluyendo deportes acuáticos que no afecten el área), Implementación del Plan de Manejo Pesquero</t>
  </si>
  <si>
    <t>Cosecha de macrófitos Hasta un 70% del total</t>
  </si>
  <si>
    <t>Aterramiento, Pesca comercial
Acuicultura</t>
  </si>
  <si>
    <t>SI, PERO RESPETANDO LOS USOS PERMITIDOS Y PROHIBIDOS EN LA ZONIFICACIÓN DEL PLAN DE MANEJO del AP y el Plan de Manejo Pesquero</t>
  </si>
  <si>
    <t>Para esta zona de Uso sostenible lo dividen en dos zonas, Zona de Pesca y Zona amortiguadora</t>
  </si>
  <si>
    <t>Uso sostenible
subzona para el desarrollo</t>
  </si>
  <si>
    <t>Producción sostenible
Agricultura en verano.</t>
  </si>
  <si>
    <t>Proyectos de desarrollo de bajo impacto.
Sistemas silviculturales o silvopastoriles. Zoocría, apicultura, acuicultura.</t>
  </si>
  <si>
    <t>Deforestación completa
Aterramientos
Desviación de cauces,
drenajes</t>
  </si>
  <si>
    <t>Amortiguación</t>
  </si>
  <si>
    <t>Producción agrícola y pecuaria acordes a la vocación del suelo y velando por la sostenibilidad y resiliencia de la ciénaga</t>
  </si>
  <si>
    <t>SI, PERO TENIENDO EN CUENTA LA SOSTENIBILIDAD Y RESILIENCIA DE LA CIÉNAGA</t>
  </si>
  <si>
    <t>Con respecto a la zona de amortiguación, ya es una zona definida fuera del área protegida declarada</t>
  </si>
  <si>
    <t>DCS CIÉNAGA DE BETANCÍ</t>
  </si>
  <si>
    <t>Distrito de Conservación de suelos</t>
  </si>
  <si>
    <t>Municipio: MONTERÍA</t>
  </si>
  <si>
    <t>Uso principal</t>
  </si>
  <si>
    <t>Recuperación</t>
  </si>
  <si>
    <t>Ganadería, agricultura, pesca con trasmayo, cercas, contaminación con agroquímicos y vertimientos de las casas y construcción de casas</t>
  </si>
  <si>
    <t>Uso sostenible
Subzona de aprovechamiento sostenible</t>
  </si>
  <si>
    <t>Piscicultura, pesca, ecoturismo</t>
  </si>
  <si>
    <t>Uso de técnicas pesqueras que agotan el recurso y no permiten que el pez cumpla su ciclo de vida para su reproducción adecuada</t>
  </si>
  <si>
    <t>SI, pero respetando los usos prohibidos</t>
  </si>
  <si>
    <t>Uso sostenible
Subzona para el desarrollo</t>
  </si>
  <si>
    <t>?</t>
  </si>
  <si>
    <t>Esta subzona de desarrollo no se encuentra descrita en el Plan de Manejo, motivo por el cual no se puede evaluar, porque no se sabe a que usos corresponda</t>
  </si>
  <si>
    <t>Uso público
subzona alta densidad de uso</t>
  </si>
  <si>
    <t>Uso público
subzona de recreación</t>
  </si>
  <si>
    <t>DCS SIERRA CHIQUITA</t>
  </si>
  <si>
    <t>No se detallan los usos restringidos o condicionados, pero como uso principal o compatible no se mencionan las actividades agropecuarias</t>
  </si>
  <si>
    <t>Se permiten actividades controladas agrícolas, ganaderas, mineras, forestales, industriales, habitacionales, y otros proyectos de desarrollo, bajo esquema compatible con los objetivos de conservación</t>
  </si>
  <si>
    <t>DCS CIÉNAGA DE CORRALITO</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</si>
  <si>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</si>
  <si>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 xml:space="preserve">Uso sostenible
</t>
  </si>
  <si>
    <t>Producción sostenible
Agricultura en verano. La priori-dad es la Pesca artesanal, Ecoturismo.</t>
  </si>
  <si>
    <t>Estas zonas incluyen zonas de uso sostenible para el desarrollo y uso para el aprovechamiento sostenible. En la cartografía se define como zona de producción sostenible</t>
  </si>
  <si>
    <t>DCS HUMEDAL LOS NEGROS</t>
  </si>
  <si>
    <t>Ganadería
Cultivos agrícolas,
Cacería
Urbanismo
Tala
Quemas y cualquier otra actividad extractiva que implique pérdida de su estructura.
Obras de ingeniería hidráulica no autorizadas
Cualquier actividad que implique pérdida de la vegetación o contaminación del agua (Vertimientos).</t>
  </si>
  <si>
    <t>Agricultura de pancoger (en los playones en época de verano).</t>
  </si>
  <si>
    <t>Ganadería.
Agricultura
Cacería.
Urbanismo.
Tala.
Quemas y cualquier otra actividad extractiva que implique pérdida de su estructura.
Obras de ingeniería hidráulica no autorizadas</t>
  </si>
  <si>
    <t>Uso sostenible
subzona para el desarrollo
Amortiguación</t>
  </si>
  <si>
    <t>Producción sostenible
Ganadería, Agricultura, agroindustria, Zoocría</t>
  </si>
  <si>
    <t>Sistemas silviculturales o silvopastoriles. Zoocría, apicultura, acuicultura.</t>
  </si>
  <si>
    <t>Deforestación completa.
Aterramientos.
Desviación de cauces, drenajes</t>
  </si>
  <si>
    <t>SI, pero respetando los usos definidos</t>
  </si>
  <si>
    <t>Uso sostenible
subzona aprovechamiento sostenible
Playón y pesca</t>
  </si>
  <si>
    <t>Sistemas productivos de bajo impacto.</t>
  </si>
  <si>
    <t>acuicultura, agricultura transitorios en época de verano</t>
  </si>
  <si>
    <t>Actividades pecuarias: Ganadería estabulada o bajo modelos de mejoramiento de la eficiencia</t>
  </si>
  <si>
    <t>Ganadería extensiva, Deforestación completa, urbanismo.
Uso de agroquímicos.</t>
  </si>
  <si>
    <t>Uso Público
subzona alta densidad de uso</t>
  </si>
  <si>
    <t>Pesca de subsistencia.</t>
  </si>
  <si>
    <t>Cosecha de macrófitos hasta un 70% del total</t>
  </si>
  <si>
    <t>Aterramiento, pesca comercial, acuicultura</t>
  </si>
  <si>
    <t>Distrito de Manejo Integrado</t>
  </si>
  <si>
    <t>Preservación y protección ambiental</t>
  </si>
  <si>
    <t>Recuperación ambiental</t>
  </si>
  <si>
    <t>DISTRITO REGIONAL DE MANEJO INTEGRADO BAHÍA DE CISPATÁ, LA BALSA,
TINAJONES Y SECTORES ALEDAÑOS DEL DELTA ESTUARINO DEL RÍO SINÚ</t>
  </si>
  <si>
    <t>Preservación del bosque de mangle</t>
  </si>
  <si>
    <t>Preservación del bosque seco</t>
  </si>
  <si>
    <t>Recuperación para la preservación del bosque de mangle</t>
  </si>
  <si>
    <t>Recuperación para preservación del manglar
Recuperación para producción
agrícola sostenible
Recuperación para uso sostenible del manglar
Recuperación para producción forestal sostenible
Recuperación para uso sostenible no forestal</t>
  </si>
  <si>
    <t>La zonificación está dada por sectores que tienen particularidades y lineamiento a tener en cuenta</t>
  </si>
  <si>
    <t>Recuperación para la preservación del bosque seco</t>
  </si>
  <si>
    <t>Recuperación para la producción del turismo sostenible</t>
  </si>
  <si>
    <t>Recuperación para uso sostenible no forestal</t>
  </si>
  <si>
    <t>Uso sostenible del bosque de mangle</t>
  </si>
  <si>
    <t>Producción turismo sostenible</t>
  </si>
  <si>
    <t>Uso sostenible del manglar
Uso sostenible no forestal
Producción Agrícola sostenible
Producción Agrosilvopastoril</t>
  </si>
  <si>
    <t>Producción agroforestal</t>
  </si>
  <si>
    <t>Producción Agrícola sostenible</t>
  </si>
  <si>
    <t>Producción agrosilvopastoril</t>
  </si>
  <si>
    <t>Protección (Distrito de Riego)</t>
  </si>
  <si>
    <t>Producción agrícola y pecuaria
tecnificada</t>
  </si>
  <si>
    <t>Zona de influencia marina y costera</t>
  </si>
  <si>
    <t>HUMEDAL BERLÍN</t>
  </si>
  <si>
    <t>Ganadería
Cultivos agrícolas,
Cacería 
Tala
Quemas y cualquier otra actividad extractiva que implique pérdida de su estructura.
Obras de ingeniería hidráulica no autorizadas
Cualquier actividad que implique pérdida de la vegetación o contaminación del agua (Vertimientos).</t>
  </si>
  <si>
    <t>SI, pero solo pancoger</t>
  </si>
  <si>
    <t>Áreas de producción sostenible bajo condicionamientos ambientales específicos (Zona amoriguación)</t>
  </si>
  <si>
    <t>HUMEDAL CHARCO AJÍ</t>
  </si>
  <si>
    <t>Recuperación para la conservación</t>
  </si>
  <si>
    <t>Agricultura de pancoger (playoneo),
investigación.</t>
  </si>
  <si>
    <t>Ganadería, agricultura, cacería, deforestación,
 extracción vegetal o maderera,
Industria pesada, obras de ingeniería
hidráulica por particulares ni que vayan en
detrimento del sistema, minería y cualquier
otra actividad extractiva que implique la
vulnerabilidad de su estructura.</t>
  </si>
  <si>
    <t>Recuperación para el uso sostenible</t>
  </si>
  <si>
    <t>Producción sostenible como cultivos
transitorios (playoneo), de tipo orgánico.</t>
  </si>
  <si>
    <t>Recreación, ecoturismo responsable,
productos de desarrollo de bajo impacto,
priorizando alternativas comunitarias para el
desarrollo; pesca con artes adecuadas y
sistemas silviculturales</t>
  </si>
  <si>
    <t>Manejo de animales domésticos en pequeña
escala, Zoocría (según el compromiso del
ecosistema), cultivos permanentes o transitorios,
agricultura tecnificada y sistemas silvopastoriles
o ganadería estabulada siempre que no se realicen dentro de la zona de inundación más
relacionada con el humedal, sino en la periferia o en áreas más secas, o en las áreas aledañas al humedal cuya apropiación es irreversible y la
única alternativa es la adopción estricta de buenas prácticas productivas. Vivienda, de
acuerdo con los riesgos y las condiciones hidrológicas.</t>
  </si>
  <si>
    <t>Ganadería extensiva, deforestación,
Urbanismo a gran escala, Industria, minería.</t>
  </si>
  <si>
    <t>Uso productivo</t>
  </si>
  <si>
    <t>Desarrollo agrícola preferiblemente,
estanques piscícolas.</t>
  </si>
  <si>
    <t>Cultivos permanentes tecnificados con uso
controlado de agroquímicos, con la
salvedad de que deben evitarse en exceso y
preferir métodos orgánicos o biológicos, así como definir protocolos para su
disposición final. Ganadería estabulada,
sistemas silvopastoriles y silviculturales.</t>
  </si>
  <si>
    <t>HUMEDAL CHARCO GRANDE</t>
  </si>
  <si>
    <t>Zona de uso productivo</t>
  </si>
  <si>
    <t>HUMEDAL FURATENA</t>
  </si>
  <si>
    <t>Municipio: MONTERIA</t>
  </si>
  <si>
    <t>Recuperación - Restauración ambiental</t>
  </si>
  <si>
    <t>Ganadería Agricultura Cacería  Urbanismo  Tala Quemas y cualquier otra actividad extractiva que implique pérdida de su estructura. Obras de ingeniería hidráulica no autorizadas</t>
  </si>
  <si>
    <t>En el plan de manejo se menciona una zona de preservación y protección, pero esta no aparece en la cartografía</t>
  </si>
  <si>
    <t xml:space="preserve">Producción sostenible </t>
  </si>
  <si>
    <t>Proyectos de desarrollo de bajo impacto. Sistemas silviculturales o silvopastoriles, agroforestales.</t>
  </si>
  <si>
    <t>Ecoturismo, recreación. Educación, investigación, zoocría, apicultura, acuicultura.</t>
  </si>
  <si>
    <t>Ganadería extensiva, Deforestación completa, urbanismo  Uso de agroquímicos</t>
  </si>
  <si>
    <t>Areas urbanas</t>
  </si>
  <si>
    <t>En el plan de manejo se menciona una zona de producción sosteniblen, pero esta no aparece en la cartografía y no se mencionan estas áreas urbanas</t>
  </si>
  <si>
    <t>HUMEDAL DE LOS QUEMADOS</t>
  </si>
  <si>
    <t>CIÉNAGA DE MARTINICA</t>
  </si>
  <si>
    <t>Pesca (si es artesanal de subsistencia)</t>
  </si>
  <si>
    <t>Ganadería, Cultivos agrícolas, urbanismo y cualquier actividad que implique pérdida de la vegetación o contaminación del agua (Vertimientos).</t>
  </si>
  <si>
    <t>En la cartografia esta zona se denomina conservación</t>
  </si>
  <si>
    <t>Recuperacion-Restauracion ambiental</t>
  </si>
  <si>
    <t>Ganadería, agricultura, cacería. Urbanismo, tala quemas y cualquier otra actividad extractiva que implique pérdida de su estructura.</t>
  </si>
  <si>
    <t>En la cartografia esta zona se denomina Recuperación para conservación</t>
  </si>
  <si>
    <t>Uso sostenible</t>
  </si>
  <si>
    <t>Producción sostenible</t>
  </si>
  <si>
    <t>Proyectos de desarrollo de bajo impacto. Pesca comunitaria (espejo de agua). Sistemas silviculturales o silvopastoriles.</t>
  </si>
  <si>
    <t>Ganadería extensiva, Deforestación completa, urbanismo</t>
  </si>
  <si>
    <t>SI , pero respetando los usos prohibidos</t>
  </si>
  <si>
    <t>CIÉNAGA DE LA PACHA</t>
  </si>
  <si>
    <t>Pesca (si es
artesanal de
subsistencia)</t>
  </si>
  <si>
    <t>Ganadería
Cultivos agrícolas,
Cacería
Tala
Quemas y cualquier
otra actividad
extractiva que
implique pérdida de
su estructura.
Cualquier actividad
que implique pérdida
de la vegetación o
contaminación del
agua (Vertimientos).</t>
  </si>
  <si>
    <t>Agricultura de
pancoger (en los
playones en época de
verano)</t>
  </si>
  <si>
    <t>Ganadería
Agricultura
Cacería</t>
  </si>
  <si>
    <t>Uso sostenible - énfasis forestal</t>
  </si>
  <si>
    <t>Proyectos de
desarrollo de bajo
impacto. Sistemas
silviculturales o
silvopastoriles,
agroforestales.</t>
  </si>
  <si>
    <t>zoocría, apicultura,
acuicultura.</t>
  </si>
  <si>
    <t>Ganadería
estabulada o bajo
modelos de
mejoramiento de la
eficiencia</t>
  </si>
  <si>
    <t>Ganadería
extensiva,
Deforestación
completa, urbanismo
Uso de
agroquímicos</t>
  </si>
  <si>
    <t>SI, respetando los usos prohibidos</t>
  </si>
  <si>
    <t>En la cartografía se denomina zona de uso sostenible (medio y/o bajo impacto))</t>
  </si>
  <si>
    <t>Uso sostenible - Intensivo</t>
  </si>
  <si>
    <t>Producción
sostenible
Ganadería,
Agricultura,
agroindustria, zoocría</t>
  </si>
  <si>
    <t>Proyectos de
desarrollo de bajo
impacto.
Sistemas
silviculturales o
silvopastoriles.
zoocría, apicultura,
acuicultura.</t>
  </si>
  <si>
    <t>Manejo de otros
animales domésticos
en pequeña escala,
cultivos transitorios
(playones).
Agricultura
tecnificada (uso de
agroquímicos)</t>
  </si>
  <si>
    <t>Deforestación
completa
Aterramientos
Desviación de
cauces,drenajes</t>
  </si>
  <si>
    <t>En la cartografía se denomina zona de uso sostenible (alto impacto)</t>
  </si>
  <si>
    <t>Uso sostenible - Pesca</t>
  </si>
  <si>
    <t>Conservación,
Pesca de
subsistencia</t>
  </si>
  <si>
    <t>Cosecha de
macrófitos Hasta un
70% del total</t>
  </si>
  <si>
    <t>Aterramiento, pesca
comercial
Acuicultura</t>
  </si>
  <si>
    <t>En la cartografía se denomina zona de uso sostenible (pesca exclusivo)</t>
  </si>
  <si>
    <t>PLAN DE ORDENAMIENTO FORESTAL - CVS</t>
  </si>
  <si>
    <t>Plan de Ordenamiento Forestal</t>
  </si>
  <si>
    <t>Area protegida</t>
  </si>
  <si>
    <t>Áreas de particular significancia</t>
  </si>
  <si>
    <t>Áreas de restauración para la conservación</t>
  </si>
  <si>
    <t>Áreas de restauración para la producción</t>
  </si>
  <si>
    <t>Áreas forestales comerciales</t>
  </si>
  <si>
    <t>Áreas forestales productoras condicionadas</t>
  </si>
  <si>
    <t>Áreas forestales protectoras</t>
  </si>
  <si>
    <t>Áreas no forestales</t>
  </si>
  <si>
    <t>Áreas urbanas e infraestructura</t>
  </si>
  <si>
    <t>Áreas de rehabilitación</t>
  </si>
  <si>
    <t>Municipio:</t>
  </si>
  <si>
    <t>Solicitud realizada a 32 CAR: Se requiere la información de las áreas con Plan de Ordenación Forestal formulados y adoptados. No se solicito CORALINA</t>
  </si>
  <si>
    <t>RESULTADO GESTIÓN</t>
  </si>
  <si>
    <t>CANTIDAD CAR</t>
  </si>
  <si>
    <t>CON RESPUESTA</t>
  </si>
  <si>
    <t>Con adopción del plan</t>
  </si>
  <si>
    <t>Sin información</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</si>
  <si>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</si>
  <si>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</si>
  <si>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</si>
  <si>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</si>
  <si>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</si>
  <si>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</si>
  <si>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</si>
  <si>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</si>
  <si>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</si>
  <si>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</si>
  <si>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</si>
  <si>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</si>
  <si>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</si>
  <si>
    <t>ZONIFICACIÓN AMBIENTAL</t>
  </si>
  <si>
    <t>Categoría de Ordenación</t>
  </si>
  <si>
    <t>Zona de Uso y de Manejo</t>
  </si>
  <si>
    <t xml:space="preserve">Subzona de uso y de manejo </t>
  </si>
  <si>
    <t>Áreas de restauración</t>
  </si>
  <si>
    <t>Cultivos transitorios intensivos</t>
  </si>
  <si>
    <t>Áreas urbanas</t>
  </si>
  <si>
    <t>Conservación y Protección Ambiental</t>
  </si>
  <si>
    <t>Áreas SINAP</t>
  </si>
  <si>
    <t>Distrito de Manejo Integrado Ayapel</t>
  </si>
  <si>
    <t>Reserva Natural de la Sociedad Civil Santa Fé</t>
  </si>
  <si>
    <t>Áreas de Protección</t>
  </si>
  <si>
    <t>Áreas Complementarias Conservación</t>
  </si>
  <si>
    <t>Ramsar Complejo cenagoso Ayapel</t>
  </si>
  <si>
    <t>AICA Ciénaga Ayapel</t>
  </si>
  <si>
    <t>AICA Betancí-Guacamayas</t>
  </si>
  <si>
    <t>Suelos de protección (POT/EOT)</t>
  </si>
  <si>
    <t>Zona ribereña del río Cauca</t>
  </si>
  <si>
    <t>Áreas de Importancia Ambiental</t>
  </si>
  <si>
    <t>Áreas de amenazas naturales</t>
  </si>
  <si>
    <t>Bosques</t>
  </si>
  <si>
    <t>Humedales</t>
  </si>
  <si>
    <t>Zonas de ronda hidrica preliminar</t>
  </si>
  <si>
    <t>Zonas de recarga de acuíferos</t>
  </si>
  <si>
    <t>Áreas con reglamentación especial</t>
  </si>
  <si>
    <t>Amenaza alta por movimietos en masa</t>
  </si>
  <si>
    <t>Amenaza alta por inundaciones</t>
  </si>
  <si>
    <t>Áreas de restauración ecológica</t>
  </si>
  <si>
    <t>Uso Múltiple</t>
  </si>
  <si>
    <t>Áreas de recuperación para uso múltiple</t>
  </si>
  <si>
    <t>Áreas para la
produccion agrícola, ganadería
y de uso sostenible de Recursos
Naturales</t>
  </si>
  <si>
    <t>Áreas
Agrícolas</t>
  </si>
  <si>
    <t>Áreas de importancia ambiental
degradadas</t>
  </si>
  <si>
    <t>Áreas degradadas</t>
  </si>
  <si>
    <t>Áreas
Agrosilvopastoriles</t>
  </si>
  <si>
    <t>Sistemas agrosilvícolas (AGS)</t>
  </si>
  <si>
    <t>Sistemas agrosilvopastoriles
(ASP)</t>
  </si>
  <si>
    <t>Sistemas agrosilvopastoriles
(ASP) ©</t>
  </si>
  <si>
    <t>Sistemas silvopastoriles (SPA)</t>
  </si>
  <si>
    <t>Sistemas silvopastoriles (SPA) ©</t>
  </si>
  <si>
    <t>Sistema forestal productor (FPD)</t>
  </si>
  <si>
    <t>Sistema forestal productor (FPD)
©</t>
  </si>
  <si>
    <t>Áreas urbanas municipales y distritales</t>
  </si>
  <si>
    <t>Área urbana o centro poblado</t>
  </si>
  <si>
    <t>Cultivos permanentes intensivos condicionados (CPI)</t>
  </si>
  <si>
    <t>Cultivos permanentes intensivos (CPI)</t>
  </si>
  <si>
    <t>Cultivos permanentes semiintensivos (CPS)</t>
  </si>
  <si>
    <t>Cultivos permanentes semiintensivos condicionados (CPS)</t>
  </si>
  <si>
    <t>Cultivos transitorios semiintensivos condicionados (CTS)</t>
  </si>
  <si>
    <t>Cultivos transitorios semiintensivos (CTS)</t>
  </si>
  <si>
    <t>Cultivos transitorios intensivos condicionados (CTI)</t>
  </si>
  <si>
    <t>Sistemas agrosilvícolas condicionados (AGS) ©</t>
  </si>
  <si>
    <t>POMCA RÍO SINU</t>
  </si>
  <si>
    <t>POMCA RÍO CANALETE</t>
  </si>
  <si>
    <t>PLAN DE ORDENACIÓN Y MANEJO DE CUENCA</t>
  </si>
  <si>
    <t>POMCA RÍO BAJ0 SAN JORGE</t>
  </si>
  <si>
    <t>RESOLUCIÓN 001 DEL 26 DE ABRIL DE 2022 (CVS Y CORPOURABA)</t>
  </si>
  <si>
    <t>AÚN SIN RESOLUCIÓN POR CONSULTA PREVIA EN PROCESO</t>
  </si>
  <si>
    <t>Áreas de Uso Múltiple</t>
  </si>
  <si>
    <t>Áreas de recuperación para el usos múltiple</t>
  </si>
  <si>
    <t>SI pero sola las zonas de uso</t>
  </si>
  <si>
    <t>NO, queda en FA condicionada</t>
  </si>
  <si>
    <t>Sin suficiente información para tomar decisiones aún</t>
  </si>
  <si>
    <t xml:space="preserve">SI  </t>
  </si>
  <si>
    <t>RESOLUCIÓN CONJUNTA No. 002 NOVIEMBRE DE 2019 (CARSUCRE, CSB, CVS, CORANTIOQUIA Y CORPOMOJANA)</t>
  </si>
  <si>
    <t>AYAPEL</t>
  </si>
  <si>
    <t>BUENAVISTA</t>
  </si>
  <si>
    <t>CHINÚ</t>
  </si>
  <si>
    <t>CIÉNAGA DE ORO</t>
  </si>
  <si>
    <t>LA APARTADA</t>
  </si>
  <si>
    <t>MONTELÍBANO</t>
  </si>
  <si>
    <t>MONTERÍA</t>
  </si>
  <si>
    <t>PLANETA RICA</t>
  </si>
  <si>
    <t>PUBLO NUEVO</t>
  </si>
  <si>
    <t>SAHAGÚN</t>
  </si>
  <si>
    <t>SAN ANDRÉS DE SOTAVENTO</t>
  </si>
  <si>
    <t>SAN CARLOS</t>
  </si>
  <si>
    <t>SI, EXCEPTO SISTEMAS FORESTALES</t>
  </si>
  <si>
    <t>Está incluida dentro  de categorías de áreas protegidas</t>
  </si>
  <si>
    <t>Conservacion y Protección Ambiental</t>
  </si>
  <si>
    <t>Totales</t>
  </si>
  <si>
    <t>Chinú</t>
  </si>
  <si>
    <t>Cotorra</t>
  </si>
  <si>
    <t>Momil</t>
  </si>
  <si>
    <t>Montelíbano</t>
  </si>
  <si>
    <t>Purísima</t>
  </si>
  <si>
    <t>Sahagún</t>
  </si>
  <si>
    <t>San Andrés de Sotavento</t>
  </si>
  <si>
    <t>San Antero</t>
  </si>
  <si>
    <t>San Pelayo</t>
  </si>
  <si>
    <t>Tuchín</t>
  </si>
  <si>
    <t>SI, solo zonas de uso</t>
  </si>
  <si>
    <t>RNSC El Praíso de los Deseos</t>
  </si>
  <si>
    <t>Áreas transformadas con deterioro ambiental</t>
  </si>
  <si>
    <t>Cultivos transitorios semi-intensivos (CTS)
Cultivos transitorios semi-intensivos (CTS)
Cultivos permanentes intensivos (CPI)
Cultivos permanentes intensivos (CPI)
Cultivos permanentes semi-intensivos (CPS)
Cultivos permanentes semi-intensivos (CPS)</t>
  </si>
  <si>
    <t>DRMI Complejo cenagoso bajo Sinú</t>
  </si>
  <si>
    <t>DRMI Cispatá, Tinajones, La Balsa</t>
  </si>
  <si>
    <t>AICA Complejo cenagoso de la margen occidental del río Sinú</t>
  </si>
  <si>
    <t>AICA Zona deltaica - estuarina del Río Sinú</t>
  </si>
  <si>
    <t>Suelos de Protección (POT/EOT)</t>
  </si>
  <si>
    <t>Áreas Priorizadas por Planes de Manejo Ambiental</t>
  </si>
  <si>
    <t>Reserva Forestal de Ley 2a Pacífico Tipo A</t>
  </si>
  <si>
    <t>Zonas de ronda hídrica preliminar</t>
  </si>
  <si>
    <t>Zona de recarga de acuíferos</t>
  </si>
  <si>
    <t>Resguardo Indígena Zenú de San Andrés de Sotavento</t>
  </si>
  <si>
    <t>Áreas interés cultural y patrimonio arqueológico (ICANH)</t>
  </si>
  <si>
    <t>Amenaza Alta por Inundaciones</t>
  </si>
  <si>
    <t>Amenaza Alta por Movimientos en masa</t>
  </si>
  <si>
    <t>Áreas de Amenazas Naturales</t>
  </si>
  <si>
    <t>Áreas de importancia ambiental degradadas</t>
  </si>
  <si>
    <t>En la cartografía estas áreas aparecen como áreas de restauración y no de protección</t>
  </si>
  <si>
    <t>Cultivos transitorios semi-intensivos (CTS)</t>
  </si>
  <si>
    <t>Cultivos transitorios semi-intensivos (CTS) - Condicionado</t>
  </si>
  <si>
    <t>Cultivos permanentes intensivos (CPI) - Condicionado</t>
  </si>
  <si>
    <t>Cultivos permanentes semi-intensivos (CPS)</t>
  </si>
  <si>
    <t>Cultivos permanentes semi-intensivos (CPS) - Condicionado</t>
  </si>
  <si>
    <t>Sistemas agrosilvícolas (AGS) - Condicionado</t>
  </si>
  <si>
    <t>Sistemas agrosilvopastoriles (ASP)</t>
  </si>
  <si>
    <t>Sistemas agrosilvopastoriles (ASP) - Condicionado</t>
  </si>
  <si>
    <t>Sistemas silvopastoriles (SPA) - Condicionado</t>
  </si>
  <si>
    <t>Sistema forestal productor (FPD) - Condicionado</t>
  </si>
  <si>
    <t>Sistema forestal protector (FPR)</t>
  </si>
  <si>
    <t>Sistema forestal protector (FPR) - Condicionado</t>
  </si>
  <si>
    <t>Área Suburbana / Corredor Vial UMUCP02</t>
  </si>
  <si>
    <t>Requiere más información para tomar una decisión</t>
  </si>
  <si>
    <t>PUEBLO NUEVO</t>
  </si>
  <si>
    <t>MUNICIPIO: PLANETA RICA</t>
  </si>
  <si>
    <t>MUNICIPIO: LORICA</t>
  </si>
  <si>
    <t>MUNICIPIO: CERETÉ</t>
  </si>
  <si>
    <t>En el documento de plan de manejo si se denomina zona de restauración, pero en la cartografía se define como zonas de recuperación y se divide en tres: entrada de agua, salida de agua y del humedal, rondas y coberturas</t>
  </si>
  <si>
    <t>Corporación Autónoma Regional de los Valles del Sinú y del San Jorge - CVS -</t>
  </si>
  <si>
    <t>Total</t>
  </si>
  <si>
    <t>MUNICIPIO: MONTERÍA</t>
  </si>
  <si>
    <t>MUNICIPIO: CIÉNAGA DE ORO</t>
  </si>
  <si>
    <t>LORICA</t>
  </si>
  <si>
    <t>SAN ANTERO</t>
  </si>
  <si>
    <t>MUNICIPIO: SAN CARLOS</t>
  </si>
  <si>
    <t>SAN PELAYO</t>
  </si>
  <si>
    <t>DISTRITO DE MANEJO INTEGRADO y HUMEDAL RAMSAR COMPLEJO DE HUMEDALES DE AYAPEL</t>
  </si>
  <si>
    <t>Distrito de Manejo Integrado y Humedal Ramsar</t>
  </si>
  <si>
    <t xml:space="preserve">
ZONA DE PRESERVACIÓN PARA LA PROTECCION AMBIENTAL DE ECOSISTEMAS NATURALES</t>
  </si>
  <si>
    <t>Establecimiento de monocultivos agroindustriales</t>
  </si>
  <si>
    <t xml:space="preserve">Establecimiento de monocultivos agroindustriales
Otorgar permisos de aprovechamiento forestal </t>
  </si>
  <si>
    <t xml:space="preserve">Implementación de proyectos productivos que no alteren la estructura, composición y funcionalidad de las coberturas naturales. </t>
  </si>
  <si>
    <t>Lineamientos</t>
  </si>
  <si>
    <t>Reconversión productiva a sistemas sostenibles de producción.</t>
  </si>
  <si>
    <t>ZONA DE RECUPERACION PARA LA PROTECCION AMBIENTAL/ RECUPERACION AMBIENTAL  DE ECOSISTEMAS TRANSFORMADOS EN AREAS MINERAS</t>
  </si>
  <si>
    <t>Establecimiento de monocultivos agroindustriales
Introducción de especies exóticas o invasoras</t>
  </si>
  <si>
    <t>ZONA DE RESTAURACION PARA LA PROTECCION AMBIENTAL DE ECOSISTEMAS SEMINATURALES</t>
  </si>
  <si>
    <t>ZONA DE  USO PUBLICO CON ALTA DENSIDAD EN  TERRITORIO ARTIFICIALIZADO</t>
  </si>
  <si>
    <t>ZONA DE  USO PUBLICO PARA RECREACION EN  TERRITORIO ARTIFICIALIZADO</t>
  </si>
  <si>
    <t>Establecimiento de monocultivos agroindustriales
Las definidas en el parágrafo 2 del artículo No. 35 del decreto 2372 de 2020, donde se prohíben todos los usos y actividades que no estén contemplados como permitidos en el área DRMI-RAMSAR.</t>
  </si>
  <si>
    <t xml:space="preserve">ZONA DE USO SOSTENIBLE PARA EL APROVECHAMIENTO </t>
  </si>
  <si>
    <t>Aprovechamiento de los recursos naturales de una forma que no se cause el agotamiento y detrimento de su composición, estructura y función, asegurando así la prestación de bienes y servicios ecosistémicos a las comunidades humanas. En otras palabras, sistemas sostenibles de producción: agricultura, sistemas sostenibles de producción ganadera, pesquería, artesanías, turismo, uso de productos forestales no maderables, entre otros</t>
  </si>
  <si>
    <t>Buenas prácticas para el manejo agro sostenible de los suelos que eviten el uso inadecuado del suelo o mejoren las condiciones ambientales del DRMI-RAMSAR
Implementación de buenas técnicas adecuadas de cultivo y manejo acorde a la vocación de los suelos que eviten la salinización, compactación, erosión, contaminación o revenimiento de los suelos que incluyen rotación de cultivos, aplicación de fertilizantes basadas únicamente en los requerimientos nutricionales del cultivo, labranza mínima.
Implementación de cultivos que se adapten a condiciones de la zona para evitar el uso de plaguicidas y herbicidas.
Pastoreo controlado o rotativo, acorde a la capacidad de carga y uso de los suelos.</t>
  </si>
  <si>
    <t>Labrado con arado que facilite la circulación del agua siempre y cuando esta sea con herramientas de mano 
Uso controlado de fertilizantes y plaguicidas acorde a los requerimientos de las especies</t>
  </si>
  <si>
    <t>Mecanización excesiva o inadecuada agrícola
Uso excesivo de fertilizantes y plaguicidas
Quema de excedentes producidos por el cultivo (tallos, raíces, plantas)
Sobrepastoreo
Establecimiento de ganadería extensiva
Establecimiento de ganado bufalino</t>
  </si>
  <si>
    <t>Implementar acciones para la reconversión y el desarrollo de procesos productivos sostenibles en los sectores pecuario,
Desarrollo de pilotos de manejo agrosostenible temas de sello RAMSAR</t>
  </si>
  <si>
    <t xml:space="preserve">ZONA DE USO SOSTENIBLE PARA EL DESARROLLO  </t>
  </si>
  <si>
    <t>Actividades controladas de tipo agrícola, ganadero, forestal, industrial, y habitacional no nucleada con restricciones en la densidad de ocupación y la construcción y ejecución de proyectos de desarrollo, bajo un esquema compatible con los objetivos de conservación del DRMI.</t>
  </si>
  <si>
    <t>Buenas prácticas para el manejo sostenible de los suelos que eviten el uso inadecuado del suelo
Investigación asociada a mejoramiento de la productividad cumpliendo con los objetivos del área protegida para cultivos asociados a ecosistemas acuáticos como el arroz</t>
  </si>
  <si>
    <t>Uso controlado de fertilizantes y plaguicidas acorde a los requerimientos de las especies
Labrado con arado que facilite la circulación del agua siempre y cuando esta sea con herramientas manuales o labrado.
Introducción de nuevas especies exóticas e invasoras</t>
  </si>
  <si>
    <t>Mecanización excesiva o inadecuada agrícola
Uso excesivo de fertilizantes y plaguicidas que afecten la calidad del agua
Introducción de nuevas especies exóticas como palma de aceite 
Aumento de áreas en plantaciones
Introducción de especies invasoras como la acacia.
Aumento en la capacidad de carga de los predios que altere la funcionalidad y capacidad de carga de los suelos</t>
  </si>
  <si>
    <t>Implementar acciones de investigación que permitan o promover la adopción de sistemas de producción pecuaria más amigable con el medio ambiente para mejorar la gestión de los recursos naturales e incrementar la prestación de servicios ambientales (biodiversidad, suelo, agua y retención de carbono), acordes a los objetivos del área protegida
Realizar investigación científica y participativa enfocada a entender la multifuncionalidad del paisaje ganadero basados en la capacidad del paisaje productivo, interrelacionando las características ecológicas, económicas y socioculturales que están proporcionando los paisajes productivos</t>
  </si>
  <si>
    <t xml:space="preserve">Las definidas en el artículo No. 35 del decreto 2372 de 2020, siempre y cuando no alteren la estructura, composición y función de la biodiversidad característicos de cada categoría y no contradigan sus objetivos de conservación.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</si>
</sst>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yyyy\-mm\-dd;@"/>
  </numFmts>
  <fonts count="59" x14ac:knownFonts="1">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sz val="14"/>
      <color theme="1"/>
      <name val="Calibri"/>
      <family val="2"/>
      <scheme val="minor"/>
    </font>
    <font>
      <b/>
      <sz val="16"/>
      <color theme="1"/>
      <name val="Calibri"/>
      <family val="2"/>
      <scheme val="minor"/>
    </font>
    <font>
      <b/>
      <sz val="20"/>
      <color theme="1"/>
      <name val="Calibri"/>
      <family val="2"/>
      <scheme val="minor"/>
    </font>
    <font>
      <sz val="48"/>
      <color theme="1"/>
      <name val="Calibri"/>
      <family val="2"/>
      <scheme val="minor"/>
    </font>
    <font>
      <b/>
      <sz val="14"/>
      <color rgb="FF000000"/>
      <name val="Calibri"/>
      <family val="2"/>
      <scheme val="minor"/>
    </font>
    <font>
      <sz val="16"/>
      <color theme="1"/>
      <name val="Calibri"/>
      <family val="2"/>
      <scheme val="minor"/>
    </font>
    <font>
      <b/>
      <sz val="16"/>
      <color theme="0"/>
      <name val="Calibri"/>
      <family val="2"/>
      <scheme val="minor"/>
    </font>
    <font>
      <sz val="16"/>
      <color rgb="FF000000"/>
      <name val="Calibri"/>
      <family val="2"/>
      <scheme val="minor"/>
    </font>
    <font>
      <b/>
      <sz val="16"/>
      <color rgb="FF000000"/>
      <name val="Calibri"/>
      <family val="2"/>
      <scheme val="minor"/>
    </font>
  </fonts>
  <fills count="24">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bgColor indexed="64"/>
      </patternFill>
    </fill>
    <fill>
      <patternFill patternType="solid">
        <fgColor theme="9" tint="0.59999389629810485"/>
        <bgColor indexed="64"/>
      </patternFill>
    </fill>
    <fill>
      <patternFill patternType="solid">
        <fgColor rgb="FF002060"/>
        <bgColor indexed="64"/>
      </patternFill>
    </fill>
    <fill>
      <patternFill patternType="solid">
        <fgColor theme="0" tint="-0.249977111117893"/>
        <bgColor indexed="64"/>
      </patternFill>
    </fill>
    <fill>
      <patternFill patternType="solid">
        <fgColor theme="9" tint="-0.24997711111789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0" fontId="29" fillId="0" borderId="0" applyNumberFormat="0" applyFill="0" applyBorder="0" applyAlignment="0" applyProtection="0"/>
    <xf numFmtId="0" fontId="49" fillId="0" borderId="0"/>
    <xf numFmtId="43" fontId="48" fillId="0" borderId="0" applyFont="0" applyFill="0" applyBorder="0" applyAlignment="0" applyProtection="0"/>
  </cellStyleXfs>
  <cellXfs count="659">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1" fillId="0" borderId="1" xfId="0" applyFont="1" applyBorder="1" applyAlignment="1">
      <alignment horizontal="center" vertical="center"/>
    </xf>
    <xf numFmtId="0" fontId="51" fillId="0" borderId="7" xfId="0" applyFont="1" applyBorder="1" applyAlignment="1">
      <alignment horizontal="center" vertical="center"/>
    </xf>
    <xf numFmtId="0" fontId="27" fillId="0" borderId="44" xfId="0" applyFont="1" applyBorder="1" applyAlignment="1">
      <alignment horizontal="center" vertical="center" wrapText="1"/>
    </xf>
    <xf numFmtId="0" fontId="51" fillId="18" borderId="44" xfId="0" applyFont="1" applyFill="1" applyBorder="1" applyAlignment="1">
      <alignment horizontal="center" vertical="center" wrapText="1"/>
    </xf>
    <xf numFmtId="0" fontId="51" fillId="10" borderId="44" xfId="0" applyFont="1" applyFill="1" applyBorder="1" applyAlignment="1">
      <alignment horizontal="center" vertical="center" wrapText="1"/>
    </xf>
    <xf numFmtId="0" fontId="51" fillId="18" borderId="1" xfId="0" applyFont="1" applyFill="1" applyBorder="1" applyAlignment="1">
      <alignment horizontal="center" vertical="center" wrapText="1"/>
    </xf>
    <xf numFmtId="0" fontId="51" fillId="18" borderId="33" xfId="0" applyFont="1" applyFill="1" applyBorder="1" applyAlignment="1">
      <alignment horizontal="center" vertical="center" wrapText="1"/>
    </xf>
    <xf numFmtId="0" fontId="50" fillId="10" borderId="1" xfId="0" applyFont="1" applyFill="1" applyBorder="1" applyAlignment="1">
      <alignment horizontal="center" vertical="center" wrapText="1"/>
    </xf>
    <xf numFmtId="0" fontId="51" fillId="10" borderId="1" xfId="0" applyFont="1" applyFill="1" applyBorder="1" applyAlignment="1">
      <alignment horizontal="center" vertical="center" wrapText="1"/>
    </xf>
    <xf numFmtId="0" fontId="0" fillId="10" borderId="43" xfId="0" applyFill="1" applyBorder="1" applyAlignment="1">
      <alignment horizontal="center" wrapText="1"/>
    </xf>
    <xf numFmtId="0" fontId="51" fillId="10" borderId="7"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0" fillId="10" borderId="33" xfId="0" applyFont="1" applyFill="1" applyBorder="1" applyAlignment="1">
      <alignment horizontal="center" vertical="center" wrapText="1"/>
    </xf>
    <xf numFmtId="0" fontId="51" fillId="10" borderId="1" xfId="0" applyFont="1" applyFill="1" applyBorder="1" applyAlignment="1">
      <alignment horizontal="center" vertical="center"/>
    </xf>
    <xf numFmtId="0" fontId="54" fillId="0" borderId="43"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3" fillId="0" borderId="43" xfId="0" applyFont="1" applyBorder="1" applyAlignment="1">
      <alignment horizontal="center" vertical="center" wrapText="1"/>
    </xf>
    <xf numFmtId="0" fontId="2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10" borderId="43" xfId="0" applyFont="1" applyFill="1" applyBorder="1" applyAlignment="1">
      <alignment horizontal="center" vertical="center" wrapText="1"/>
    </xf>
    <xf numFmtId="0" fontId="54" fillId="0" borderId="44"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33" xfId="0" applyFont="1" applyBorder="1" applyAlignment="1">
      <alignment horizontal="center" vertical="center" wrapText="1"/>
    </xf>
    <xf numFmtId="0" fontId="50" fillId="0" borderId="33" xfId="0" applyFont="1" applyBorder="1" applyAlignment="1">
      <alignment horizontal="center" vertical="center" wrapText="1"/>
    </xf>
    <xf numFmtId="0" fontId="51" fillId="0" borderId="33" xfId="0" applyFont="1" applyBorder="1" applyAlignment="1">
      <alignment horizontal="center" vertical="center"/>
    </xf>
    <xf numFmtId="0" fontId="50" fillId="0" borderId="33" xfId="0" applyFont="1" applyBorder="1" applyAlignment="1">
      <alignment horizontal="center" vertical="center"/>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0" fillId="0" borderId="5" xfId="0" applyFont="1" applyBorder="1" applyAlignment="1">
      <alignment horizontal="center" vertical="center"/>
    </xf>
    <xf numFmtId="0" fontId="51" fillId="0" borderId="17" xfId="0" applyFont="1" applyBorder="1" applyAlignment="1">
      <alignment horizontal="center" vertical="center"/>
    </xf>
    <xf numFmtId="0" fontId="50" fillId="0" borderId="0" xfId="0" applyFont="1" applyAlignment="1">
      <alignment horizontal="center" vertical="center" wrapText="1"/>
    </xf>
    <xf numFmtId="2" fontId="27" fillId="0" borderId="17" xfId="0" applyNumberFormat="1" applyFont="1" applyBorder="1" applyAlignment="1">
      <alignment horizontal="center" vertical="center"/>
    </xf>
    <xf numFmtId="4" fontId="27" fillId="0" borderId="1" xfId="0" applyNumberFormat="1" applyFont="1" applyBorder="1" applyAlignment="1">
      <alignment horizontal="center" vertical="center" wrapText="1"/>
    </xf>
    <xf numFmtId="0" fontId="27" fillId="19" borderId="1" xfId="0" applyFont="1" applyFill="1" applyBorder="1" applyAlignment="1">
      <alignment horizontal="center" vertical="center" wrapText="1"/>
    </xf>
    <xf numFmtId="0" fontId="27" fillId="19" borderId="17" xfId="0" applyFont="1" applyFill="1" applyBorder="1" applyAlignment="1">
      <alignment horizontal="center" vertical="center"/>
    </xf>
    <xf numFmtId="0" fontId="50" fillId="19" borderId="1" xfId="0" applyFont="1" applyFill="1" applyBorder="1" applyAlignment="1">
      <alignment horizontal="center" vertical="center" wrapText="1"/>
    </xf>
    <xf numFmtId="0" fontId="51" fillId="19" borderId="7" xfId="0" applyFont="1" applyFill="1" applyBorder="1" applyAlignment="1">
      <alignment horizontal="center" vertical="center" wrapText="1"/>
    </xf>
    <xf numFmtId="0" fontId="0" fillId="19" borderId="43" xfId="0" applyFill="1" applyBorder="1" applyAlignment="1">
      <alignment horizontal="center" wrapText="1"/>
    </xf>
    <xf numFmtId="4" fontId="27" fillId="19" borderId="1" xfId="0" applyNumberFormat="1" applyFont="1" applyFill="1" applyBorder="1" applyAlignment="1">
      <alignment horizontal="center" vertical="center" wrapText="1"/>
    </xf>
    <xf numFmtId="2" fontId="54" fillId="0" borderId="1" xfId="0" applyNumberFormat="1" applyFont="1" applyBorder="1" applyAlignment="1">
      <alignment horizontal="center" vertical="center" wrapText="1"/>
    </xf>
    <xf numFmtId="0" fontId="54" fillId="19" borderId="1" xfId="0" applyFont="1" applyFill="1" applyBorder="1" applyAlignment="1">
      <alignment horizontal="center" vertical="center" wrapText="1"/>
    </xf>
    <xf numFmtId="0" fontId="54" fillId="0" borderId="7" xfId="0" applyFont="1" applyBorder="1" applyAlignment="1">
      <alignment horizontal="center" vertical="center" wrapText="1"/>
    </xf>
    <xf numFmtId="0" fontId="51" fillId="10" borderId="33" xfId="0" applyFont="1" applyFill="1" applyBorder="1" applyAlignment="1">
      <alignment horizontal="center" vertical="center" wrapText="1"/>
    </xf>
    <xf numFmtId="0" fontId="27" fillId="0" borderId="43" xfId="0" applyFont="1" applyBorder="1" applyAlignment="1">
      <alignment horizontal="center" vertical="center"/>
    </xf>
    <xf numFmtId="2" fontId="27" fillId="0" borderId="43" xfId="0" applyNumberFormat="1" applyFont="1" applyBorder="1" applyAlignment="1">
      <alignment horizontal="center" vertical="center"/>
    </xf>
    <xf numFmtId="2" fontId="27" fillId="0" borderId="1" xfId="0" applyNumberFormat="1" applyFont="1" applyBorder="1" applyAlignment="1">
      <alignment horizontal="center" vertical="center"/>
    </xf>
    <xf numFmtId="0" fontId="51" fillId="10" borderId="34" xfId="0" applyFont="1" applyFill="1" applyBorder="1" applyAlignment="1">
      <alignment horizontal="center" vertical="center" wrapText="1"/>
    </xf>
    <xf numFmtId="0" fontId="51" fillId="10" borderId="2" xfId="0" applyFont="1" applyFill="1" applyBorder="1" applyAlignment="1">
      <alignment horizontal="center" vertical="center" wrapText="1"/>
    </xf>
    <xf numFmtId="0" fontId="51" fillId="18" borderId="2" xfId="0" applyFont="1" applyFill="1" applyBorder="1" applyAlignment="1">
      <alignment horizontal="center" vertical="center" wrapText="1"/>
    </xf>
    <xf numFmtId="0" fontId="51" fillId="10" borderId="43" xfId="0" applyFont="1" applyFill="1" applyBorder="1" applyAlignment="1">
      <alignment horizontal="center" vertical="center"/>
    </xf>
    <xf numFmtId="0" fontId="51" fillId="10" borderId="7" xfId="0" applyFont="1" applyFill="1" applyBorder="1" applyAlignment="1">
      <alignment horizontal="center" vertical="center"/>
    </xf>
    <xf numFmtId="0" fontId="50" fillId="10" borderId="5" xfId="0" applyFont="1" applyFill="1" applyBorder="1" applyAlignment="1">
      <alignment horizontal="center" vertical="center"/>
    </xf>
    <xf numFmtId="0" fontId="50" fillId="10" borderId="33" xfId="0" applyFont="1" applyFill="1" applyBorder="1" applyAlignment="1">
      <alignment horizontal="center" vertical="center"/>
    </xf>
    <xf numFmtId="0" fontId="50" fillId="10" borderId="1" xfId="0" applyFont="1" applyFill="1" applyBorder="1" applyAlignment="1">
      <alignment horizontal="center" vertical="center"/>
    </xf>
    <xf numFmtId="0" fontId="27" fillId="19" borderId="7" xfId="0" applyFont="1" applyFill="1" applyBorder="1" applyAlignment="1">
      <alignment horizontal="center" vertical="center" wrapText="1"/>
    </xf>
    <xf numFmtId="0" fontId="50" fillId="19" borderId="7" xfId="0" applyFont="1" applyFill="1" applyBorder="1" applyAlignment="1">
      <alignment horizontal="center" vertical="center"/>
    </xf>
    <xf numFmtId="4" fontId="54" fillId="0" borderId="1" xfId="0" applyNumberFormat="1" applyFont="1" applyBorder="1" applyAlignment="1">
      <alignment horizontal="center" vertical="center" wrapText="1"/>
    </xf>
    <xf numFmtId="4" fontId="54" fillId="19" borderId="1" xfId="0" applyNumberFormat="1" applyFont="1" applyFill="1" applyBorder="1" applyAlignment="1">
      <alignment horizontal="center" vertical="center" wrapText="1"/>
    </xf>
    <xf numFmtId="0" fontId="51" fillId="19" borderId="1" xfId="0" applyFont="1" applyFill="1" applyBorder="1" applyAlignment="1">
      <alignment horizontal="center" vertical="center" wrapText="1"/>
    </xf>
    <xf numFmtId="4" fontId="54" fillId="0" borderId="43" xfId="0" applyNumberFormat="1" applyFont="1" applyBorder="1" applyAlignment="1">
      <alignment horizontal="center" vertical="center" wrapText="1"/>
    </xf>
    <xf numFmtId="0" fontId="51" fillId="0" borderId="7" xfId="0" applyFont="1" applyBorder="1" applyAlignment="1">
      <alignment horizontal="center" vertical="center" wrapText="1"/>
    </xf>
    <xf numFmtId="4" fontId="27" fillId="19" borderId="7" xfId="0" applyNumberFormat="1" applyFont="1" applyFill="1" applyBorder="1" applyAlignment="1">
      <alignment horizontal="center" vertical="center" wrapText="1"/>
    </xf>
    <xf numFmtId="0" fontId="50" fillId="10" borderId="32" xfId="0" applyFont="1" applyFill="1" applyBorder="1" applyAlignment="1">
      <alignment horizontal="center" vertical="center"/>
    </xf>
    <xf numFmtId="0" fontId="51" fillId="10" borderId="33" xfId="0" applyFont="1" applyFill="1" applyBorder="1" applyAlignment="1">
      <alignment horizontal="center" vertical="center"/>
    </xf>
    <xf numFmtId="0" fontId="54" fillId="19" borderId="33" xfId="0" applyFont="1" applyFill="1" applyBorder="1" applyAlignment="1">
      <alignment horizontal="center" vertical="center" wrapText="1"/>
    </xf>
    <xf numFmtId="0" fontId="51" fillId="19" borderId="33" xfId="0" applyFont="1" applyFill="1" applyBorder="1" applyAlignment="1">
      <alignment horizontal="center" vertical="center"/>
    </xf>
    <xf numFmtId="0" fontId="50" fillId="19" borderId="33" xfId="0" applyFont="1" applyFill="1" applyBorder="1" applyAlignment="1">
      <alignment horizontal="center" vertical="center"/>
    </xf>
    <xf numFmtId="0" fontId="51" fillId="0" borderId="2" xfId="0" applyFont="1" applyBorder="1" applyAlignment="1">
      <alignment horizontal="center" vertical="center" wrapText="1"/>
    </xf>
    <xf numFmtId="2" fontId="54" fillId="19" borderId="1" xfId="0" applyNumberFormat="1" applyFont="1" applyFill="1" applyBorder="1" applyAlignment="1">
      <alignment horizontal="center" vertical="center" wrapText="1"/>
    </xf>
    <xf numFmtId="0" fontId="51" fillId="0" borderId="32" xfId="0" applyFont="1" applyBorder="1" applyAlignment="1">
      <alignment horizontal="center" vertical="center" wrapText="1"/>
    </xf>
    <xf numFmtId="0" fontId="51" fillId="18" borderId="32" xfId="0" applyFont="1" applyFill="1" applyBorder="1" applyAlignment="1">
      <alignment horizontal="center" vertical="center" wrapText="1"/>
    </xf>
    <xf numFmtId="0" fontId="51" fillId="0" borderId="43" xfId="0" applyFont="1" applyBorder="1" applyAlignment="1">
      <alignment horizontal="center" vertical="center" wrapText="1"/>
    </xf>
    <xf numFmtId="0" fontId="51" fillId="18" borderId="34" xfId="0" applyFont="1" applyFill="1" applyBorder="1" applyAlignment="1">
      <alignment horizontal="center" wrapText="1"/>
    </xf>
    <xf numFmtId="0" fontId="0" fillId="19" borderId="34" xfId="0" applyFill="1" applyBorder="1" applyAlignment="1">
      <alignment horizontal="center"/>
    </xf>
    <xf numFmtId="0" fontId="51" fillId="0" borderId="34" xfId="0" applyFont="1" applyBorder="1" applyAlignment="1">
      <alignment horizontal="center" wrapText="1"/>
    </xf>
    <xf numFmtId="0" fontId="51" fillId="10" borderId="34" xfId="0" applyFont="1" applyFill="1" applyBorder="1" applyAlignment="1">
      <alignment horizontal="center" wrapText="1"/>
    </xf>
    <xf numFmtId="0" fontId="51" fillId="10" borderId="32" xfId="0" applyFont="1" applyFill="1" applyBorder="1" applyAlignment="1">
      <alignment horizontal="center" vertical="center" wrapText="1"/>
    </xf>
    <xf numFmtId="0" fontId="51" fillId="10" borderId="32" xfId="0" applyFont="1" applyFill="1" applyBorder="1" applyAlignment="1">
      <alignment horizontal="center" vertical="center"/>
    </xf>
    <xf numFmtId="0" fontId="51" fillId="10" borderId="42" xfId="0" applyFont="1" applyFill="1" applyBorder="1" applyAlignment="1">
      <alignment horizontal="center" vertical="center" wrapText="1"/>
    </xf>
    <xf numFmtId="0" fontId="51" fillId="10" borderId="0" xfId="0" applyFont="1" applyFill="1" applyAlignment="1">
      <alignment horizontal="center" vertical="center" wrapText="1"/>
    </xf>
    <xf numFmtId="0" fontId="51" fillId="18" borderId="34" xfId="0" applyFont="1" applyFill="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0" fillId="19" borderId="1" xfId="0" applyFill="1" applyBorder="1"/>
    <xf numFmtId="0" fontId="55" fillId="18" borderId="1" xfId="0" applyFont="1" applyFill="1" applyBorder="1" applyAlignment="1">
      <alignment horizontal="center" vertical="center"/>
    </xf>
    <xf numFmtId="0" fontId="50" fillId="0" borderId="33" xfId="0" applyFont="1" applyBorder="1" applyAlignment="1">
      <alignment vertical="center" wrapText="1"/>
    </xf>
    <xf numFmtId="0" fontId="50" fillId="0" borderId="1" xfId="0" applyFont="1" applyBorder="1" applyAlignment="1">
      <alignment vertical="center" wrapText="1"/>
    </xf>
    <xf numFmtId="0" fontId="51" fillId="0" borderId="42" xfId="0" applyFont="1" applyBorder="1" applyAlignment="1">
      <alignment horizontal="center" vertical="center" wrapText="1"/>
    </xf>
    <xf numFmtId="4" fontId="54" fillId="0" borderId="33" xfId="0" applyNumberFormat="1" applyFont="1" applyBorder="1" applyAlignment="1">
      <alignment horizontal="center" vertical="center" wrapText="1"/>
    </xf>
    <xf numFmtId="0" fontId="53" fillId="0" borderId="0" xfId="0" applyFont="1" applyAlignment="1">
      <alignment horizontal="center" vertical="center" wrapText="1"/>
    </xf>
    <xf numFmtId="0" fontId="0" fillId="10" borderId="34" xfId="0" applyFill="1" applyBorder="1" applyAlignment="1">
      <alignment horizontal="center"/>
    </xf>
    <xf numFmtId="0" fontId="51" fillId="10" borderId="2" xfId="0" applyFont="1" applyFill="1" applyBorder="1" applyAlignment="1">
      <alignment horizontal="center" vertical="center" wrapText="1"/>
    </xf>
    <xf numFmtId="0" fontId="0" fillId="19" borderId="34" xfId="0" applyFill="1" applyBorder="1" applyAlignment="1">
      <alignment horizontal="center"/>
    </xf>
    <xf numFmtId="4" fontId="54" fillId="0" borderId="33"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0" fontId="0" fillId="0" borderId="0" xfId="0" applyFont="1"/>
    <xf numFmtId="0" fontId="54" fillId="0" borderId="1" xfId="0" applyFont="1" applyBorder="1" applyAlignment="1">
      <alignment horizontal="left" vertical="center" wrapText="1"/>
    </xf>
    <xf numFmtId="0" fontId="54" fillId="0" borderId="33" xfId="0" applyFont="1" applyBorder="1" applyAlignment="1">
      <alignment horizontal="center" vertical="center" wrapText="1"/>
    </xf>
    <xf numFmtId="0" fontId="0" fillId="0" borderId="0" xfId="0"/>
    <xf numFmtId="0" fontId="0" fillId="0" borderId="1" xfId="0" applyBorder="1"/>
    <xf numFmtId="0" fontId="11" fillId="0" borderId="1" xfId="0" applyFont="1" applyBorder="1" applyAlignment="1">
      <alignment horizontal="center"/>
    </xf>
    <xf numFmtId="0" fontId="51" fillId="18" borderId="33" xfId="0" applyFont="1" applyFill="1" applyBorder="1" applyAlignment="1">
      <alignment horizontal="center" vertical="center" wrapText="1"/>
    </xf>
    <xf numFmtId="0" fontId="50" fillId="0" borderId="1" xfId="0" applyFont="1" applyBorder="1" applyAlignment="1">
      <alignment horizontal="center" vertical="center" wrapText="1"/>
    </xf>
    <xf numFmtId="0" fontId="51" fillId="0" borderId="17" xfId="0" applyFont="1" applyBorder="1" applyAlignment="1">
      <alignment horizontal="center" vertical="center"/>
    </xf>
    <xf numFmtId="0" fontId="50" fillId="18" borderId="1" xfId="0" applyFont="1" applyFill="1" applyBorder="1" applyAlignment="1">
      <alignment horizontal="center" vertical="center" wrapText="1"/>
    </xf>
    <xf numFmtId="0" fontId="51" fillId="20" borderId="7" xfId="0" applyFont="1" applyFill="1" applyBorder="1" applyAlignment="1">
      <alignment horizontal="center" vertical="center"/>
    </xf>
    <xf numFmtId="0" fontId="51" fillId="18" borderId="44" xfId="0" applyFont="1" applyFill="1" applyBorder="1" applyAlignment="1">
      <alignment horizontal="center" vertical="center"/>
    </xf>
    <xf numFmtId="0" fontId="51" fillId="0" borderId="44" xfId="0" applyFont="1" applyBorder="1" applyAlignment="1">
      <alignment horizontal="center" vertical="center"/>
    </xf>
    <xf numFmtId="0" fontId="50" fillId="0" borderId="1" xfId="0" applyFont="1" applyBorder="1" applyAlignment="1">
      <alignment vertical="center" wrapText="1"/>
    </xf>
    <xf numFmtId="0" fontId="51" fillId="0" borderId="1" xfId="0" applyFont="1" applyBorder="1" applyAlignment="1">
      <alignment horizontal="center" vertical="center"/>
    </xf>
    <xf numFmtId="0" fontId="0" fillId="0" borderId="0" xfId="0"/>
    <xf numFmtId="0" fontId="0" fillId="0" borderId="1" xfId="0" applyBorder="1"/>
    <xf numFmtId="0" fontId="50" fillId="0" borderId="1" xfId="0" applyFont="1" applyBorder="1" applyAlignment="1">
      <alignment horizontal="center" vertical="center" wrapText="1"/>
    </xf>
    <xf numFmtId="0" fontId="50" fillId="20" borderId="1"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0" fillId="20" borderId="33"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0" borderId="1" xfId="0" applyFont="1" applyBorder="1" applyAlignment="1">
      <alignment vertical="center" wrapText="1"/>
    </xf>
    <xf numFmtId="0" fontId="51" fillId="0" borderId="1" xfId="0" applyFont="1" applyBorder="1" applyAlignment="1">
      <alignment horizontal="center" vertical="center" wrapText="1"/>
    </xf>
    <xf numFmtId="0" fontId="54" fillId="0" borderId="33" xfId="0" applyFont="1" applyBorder="1" applyAlignment="1">
      <alignment horizontal="left" vertical="center" wrapText="1"/>
    </xf>
    <xf numFmtId="0" fontId="0" fillId="0" borderId="0" xfId="0" applyBorder="1"/>
    <xf numFmtId="0" fontId="54" fillId="0" borderId="1" xfId="0" applyFont="1" applyBorder="1" applyAlignment="1">
      <alignment horizontal="center" vertical="center" wrapText="1"/>
    </xf>
    <xf numFmtId="0" fontId="54" fillId="0" borderId="4" xfId="0" applyFont="1" applyBorder="1" applyAlignment="1">
      <alignment horizontal="center" vertical="center" wrapText="1"/>
    </xf>
    <xf numFmtId="0" fontId="55" fillId="18" borderId="34" xfId="0" applyFont="1" applyFill="1" applyBorder="1" applyAlignment="1">
      <alignment horizontal="center" wrapText="1"/>
    </xf>
    <xf numFmtId="0" fontId="55" fillId="10" borderId="1" xfId="0" applyFont="1" applyFill="1" applyBorder="1" applyAlignment="1">
      <alignment horizontal="center" vertical="center"/>
    </xf>
    <xf numFmtId="0" fontId="55" fillId="18" borderId="32" xfId="0" applyFont="1" applyFill="1" applyBorder="1" applyAlignment="1">
      <alignment horizontal="center" vertical="center" wrapText="1"/>
    </xf>
    <xf numFmtId="0" fontId="55" fillId="18" borderId="2" xfId="0" applyFont="1" applyFill="1" applyBorder="1" applyAlignment="1">
      <alignment horizontal="center" vertical="center" wrapText="1"/>
    </xf>
    <xf numFmtId="0" fontId="55" fillId="10" borderId="33" xfId="0" applyFont="1" applyFill="1" applyBorder="1" applyAlignment="1">
      <alignment horizontal="center" vertical="center"/>
    </xf>
    <xf numFmtId="0" fontId="55" fillId="0" borderId="1" xfId="0" applyFont="1" applyBorder="1" applyAlignment="1">
      <alignment horizontal="center" vertical="center"/>
    </xf>
    <xf numFmtId="0" fontId="55" fillId="0" borderId="7" xfId="0" applyFont="1" applyBorder="1" applyAlignment="1">
      <alignment horizontal="center" vertical="center"/>
    </xf>
    <xf numFmtId="4" fontId="57" fillId="0" borderId="43" xfId="0" applyNumberFormat="1" applyFont="1" applyBorder="1" applyAlignment="1">
      <alignment horizontal="center" vertical="center" wrapText="1"/>
    </xf>
    <xf numFmtId="2" fontId="57" fillId="0" borderId="1" xfId="0" applyNumberFormat="1" applyFont="1" applyBorder="1" applyAlignment="1">
      <alignment horizontal="center" vertical="center" wrapText="1"/>
    </xf>
    <xf numFmtId="4" fontId="57" fillId="0" borderId="33" xfId="0" applyNumberFormat="1" applyFont="1" applyBorder="1" applyAlignment="1">
      <alignment horizontal="center" vertical="center" wrapText="1"/>
    </xf>
    <xf numFmtId="0" fontId="57" fillId="19" borderId="33" xfId="0" applyFont="1" applyFill="1" applyBorder="1" applyAlignment="1">
      <alignment horizontal="center" vertical="center" wrapText="1"/>
    </xf>
    <xf numFmtId="2" fontId="57" fillId="19" borderId="1" xfId="0" applyNumberFormat="1" applyFont="1" applyFill="1" applyBorder="1" applyAlignment="1">
      <alignment horizontal="center" vertical="center" wrapText="1"/>
    </xf>
    <xf numFmtId="0" fontId="55" fillId="20" borderId="1" xfId="0" applyFont="1" applyFill="1" applyBorder="1" applyAlignment="1">
      <alignment horizontal="center" vertical="center" wrapText="1"/>
    </xf>
    <xf numFmtId="0" fontId="55" fillId="18" borderId="1" xfId="0" applyFont="1" applyFill="1" applyBorder="1" applyAlignment="1">
      <alignment horizontal="center" vertical="center" wrapText="1"/>
    </xf>
    <xf numFmtId="4" fontId="55" fillId="19" borderId="1" xfId="0" applyNumberFormat="1" applyFont="1" applyFill="1" applyBorder="1" applyAlignment="1">
      <alignment horizontal="center" vertical="center" wrapText="1"/>
    </xf>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xf numFmtId="0" fontId="53" fillId="0" borderId="1" xfId="0" applyFont="1" applyBorder="1" applyAlignment="1">
      <alignment horizontal="center" vertical="center" wrapText="1"/>
    </xf>
    <xf numFmtId="0" fontId="53" fillId="0" borderId="34" xfId="0" applyFont="1" applyBorder="1" applyAlignment="1">
      <alignment horizontal="center" vertical="center" wrapText="1"/>
    </xf>
    <xf numFmtId="0" fontId="53" fillId="0" borderId="43" xfId="0" applyFont="1" applyBorder="1" applyAlignment="1">
      <alignment horizontal="center" vertical="center" wrapText="1"/>
    </xf>
    <xf numFmtId="0" fontId="56" fillId="21" borderId="2" xfId="0" applyFont="1" applyFill="1" applyBorder="1" applyAlignment="1">
      <alignment horizontal="center" vertical="center" wrapText="1"/>
    </xf>
    <xf numFmtId="0" fontId="56" fillId="21" borderId="4" xfId="0" applyFont="1" applyFill="1" applyBorder="1" applyAlignment="1">
      <alignment horizontal="center" vertical="center" wrapText="1"/>
    </xf>
    <xf numFmtId="0" fontId="56" fillId="17" borderId="1" xfId="0" applyFont="1" applyFill="1" applyBorder="1" applyAlignment="1">
      <alignment horizontal="center" vertical="center"/>
    </xf>
    <xf numFmtId="0" fontId="52" fillId="6" borderId="34" xfId="0" applyFont="1" applyFill="1" applyBorder="1" applyAlignment="1">
      <alignment horizontal="center" vertical="center"/>
    </xf>
    <xf numFmtId="0" fontId="52" fillId="6" borderId="42"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8" xfId="0" applyFont="1" applyFill="1" applyBorder="1" applyAlignment="1">
      <alignment horizontal="center" vertical="center"/>
    </xf>
    <xf numFmtId="0" fontId="53" fillId="0" borderId="0" xfId="0" applyFont="1" applyAlignment="1">
      <alignment horizontal="center" vertical="center" wrapText="1"/>
    </xf>
    <xf numFmtId="0" fontId="53" fillId="0" borderId="5" xfId="0" applyFont="1" applyBorder="1" applyAlignment="1">
      <alignment horizontal="center" vertical="center" wrapText="1"/>
    </xf>
    <xf numFmtId="0" fontId="56" fillId="17" borderId="2" xfId="0" applyFont="1" applyFill="1" applyBorder="1" applyAlignment="1">
      <alignment horizontal="center" vertical="center"/>
    </xf>
    <xf numFmtId="0" fontId="56" fillId="17" borderId="3" xfId="0" applyFont="1" applyFill="1" applyBorder="1" applyAlignment="1">
      <alignment horizontal="center" vertical="center"/>
    </xf>
    <xf numFmtId="0" fontId="53" fillId="0" borderId="42" xfId="0" applyFont="1" applyBorder="1" applyAlignment="1">
      <alignment horizontal="center" vertical="center" wrapText="1"/>
    </xf>
    <xf numFmtId="0" fontId="53" fillId="0" borderId="32" xfId="0" applyFont="1" applyBorder="1" applyAlignment="1">
      <alignment horizontal="center" vertical="center" wrapText="1"/>
    </xf>
    <xf numFmtId="0" fontId="51" fillId="0" borderId="3" xfId="0" applyFont="1" applyBorder="1" applyAlignment="1">
      <alignment horizontal="center" vertical="center"/>
    </xf>
    <xf numFmtId="0" fontId="51" fillId="0" borderId="2" xfId="0" applyFont="1" applyBorder="1" applyAlignment="1">
      <alignment horizontal="center" vertical="center"/>
    </xf>
    <xf numFmtId="0" fontId="52" fillId="6" borderId="32" xfId="0" applyFont="1" applyFill="1" applyBorder="1" applyAlignment="1">
      <alignment horizontal="center" vertical="center"/>
    </xf>
    <xf numFmtId="0" fontId="52" fillId="6" borderId="6" xfId="0" applyFont="1" applyFill="1" applyBorder="1" applyAlignment="1">
      <alignment horizontal="center" vertical="center"/>
    </xf>
    <xf numFmtId="0" fontId="51" fillId="0" borderId="4" xfId="0" applyFont="1" applyBorder="1" applyAlignment="1">
      <alignment horizontal="center" vertical="center"/>
    </xf>
    <xf numFmtId="0" fontId="51" fillId="18" borderId="2" xfId="0" applyFont="1" applyFill="1" applyBorder="1" applyAlignment="1">
      <alignment horizontal="center" vertical="center" wrapText="1"/>
    </xf>
    <xf numFmtId="0" fontId="51" fillId="18" borderId="3" xfId="0" applyFont="1" applyFill="1" applyBorder="1" applyAlignment="1">
      <alignment horizontal="center" vertical="center" wrapText="1"/>
    </xf>
    <xf numFmtId="0" fontId="51" fillId="18" borderId="4" xfId="0" applyFont="1" applyFill="1" applyBorder="1" applyAlignment="1">
      <alignment horizontal="center" vertical="center" wrapText="1"/>
    </xf>
    <xf numFmtId="0" fontId="0" fillId="10" borderId="34" xfId="0" applyFill="1" applyBorder="1" applyAlignment="1">
      <alignment horizontal="center"/>
    </xf>
    <xf numFmtId="0" fontId="0" fillId="10" borderId="42" xfId="0" applyFill="1" applyBorder="1" applyAlignment="1">
      <alignment horizontal="center"/>
    </xf>
    <xf numFmtId="0" fontId="0" fillId="10" borderId="32" xfId="0" applyFill="1" applyBorder="1" applyAlignment="1">
      <alignment horizontal="center"/>
    </xf>
    <xf numFmtId="0" fontId="0" fillId="10" borderId="2" xfId="0" applyFill="1" applyBorder="1" applyAlignment="1">
      <alignment horizontal="center"/>
    </xf>
    <xf numFmtId="0" fontId="0" fillId="10" borderId="3" xfId="0" applyFill="1" applyBorder="1" applyAlignment="1">
      <alignment horizontal="center"/>
    </xf>
    <xf numFmtId="0" fontId="0" fillId="10" borderId="4" xfId="0" applyFill="1" applyBorder="1" applyAlignment="1">
      <alignment horizontal="center"/>
    </xf>
    <xf numFmtId="0" fontId="51" fillId="19" borderId="17" xfId="0" applyFont="1" applyFill="1" applyBorder="1" applyAlignment="1">
      <alignment horizontal="center" vertical="center" wrapText="1"/>
    </xf>
    <xf numFmtId="0" fontId="51" fillId="19" borderId="18" xfId="0" applyFont="1" applyFill="1" applyBorder="1" applyAlignment="1">
      <alignment horizontal="center" vertical="center" wrapText="1"/>
    </xf>
    <xf numFmtId="0" fontId="51" fillId="19" borderId="6" xfId="0" applyFont="1" applyFill="1" applyBorder="1" applyAlignment="1">
      <alignment horizontal="center" vertical="center" wrapText="1"/>
    </xf>
    <xf numFmtId="0" fontId="56" fillId="17" borderId="4" xfId="0" applyFont="1" applyFill="1" applyBorder="1" applyAlignment="1">
      <alignment horizontal="center" vertical="center"/>
    </xf>
    <xf numFmtId="0" fontId="51" fillId="0" borderId="17" xfId="0" applyFont="1" applyBorder="1" applyAlignment="1">
      <alignment horizontal="center" vertical="center"/>
    </xf>
    <xf numFmtId="0" fontId="51" fillId="0" borderId="18" xfId="0" applyFont="1" applyBorder="1" applyAlignment="1">
      <alignment horizontal="center" vertical="center"/>
    </xf>
    <xf numFmtId="0" fontId="51" fillId="0" borderId="6" xfId="0" applyFont="1" applyBorder="1" applyAlignment="1">
      <alignment horizontal="center" vertical="center"/>
    </xf>
    <xf numFmtId="0" fontId="53" fillId="0" borderId="17" xfId="0" applyFont="1" applyBorder="1" applyAlignment="1">
      <alignment horizontal="center" vertical="center" wrapText="1"/>
    </xf>
    <xf numFmtId="0" fontId="53" fillId="0" borderId="18" xfId="0" applyFont="1" applyBorder="1" applyAlignment="1">
      <alignment horizontal="center" vertical="center" wrapText="1"/>
    </xf>
    <xf numFmtId="0" fontId="53" fillId="0" borderId="6" xfId="0" applyFont="1" applyBorder="1" applyAlignment="1">
      <alignment horizontal="center" vertical="center" wrapText="1"/>
    </xf>
    <xf numFmtId="0" fontId="51" fillId="18" borderId="34" xfId="0" applyFont="1" applyFill="1" applyBorder="1" applyAlignment="1">
      <alignment horizontal="center" vertical="center" wrapText="1"/>
    </xf>
    <xf numFmtId="0" fontId="51" fillId="18" borderId="42" xfId="0" applyFont="1" applyFill="1" applyBorder="1" applyAlignment="1">
      <alignment horizontal="center" vertical="center" wrapText="1"/>
    </xf>
    <xf numFmtId="0" fontId="51" fillId="18" borderId="32" xfId="0" applyFont="1" applyFill="1" applyBorder="1" applyAlignment="1">
      <alignment horizontal="center" vertical="center" wrapText="1"/>
    </xf>
    <xf numFmtId="0" fontId="51" fillId="18" borderId="34" xfId="0" applyFont="1" applyFill="1" applyBorder="1" applyAlignment="1">
      <alignment horizontal="center" wrapText="1"/>
    </xf>
    <xf numFmtId="0" fontId="51" fillId="18" borderId="42" xfId="0" applyFont="1" applyFill="1" applyBorder="1" applyAlignment="1">
      <alignment horizontal="center"/>
    </xf>
    <xf numFmtId="0" fontId="51" fillId="18" borderId="32" xfId="0" applyFont="1" applyFill="1" applyBorder="1" applyAlignment="1">
      <alignment horizontal="center"/>
    </xf>
    <xf numFmtId="4" fontId="54" fillId="0" borderId="33" xfId="0" applyNumberFormat="1" applyFont="1" applyBorder="1" applyAlignment="1">
      <alignment horizontal="center" vertical="center" wrapText="1"/>
    </xf>
    <xf numFmtId="4" fontId="54" fillId="0" borderId="44" xfId="0" applyNumberFormat="1" applyFont="1" applyBorder="1" applyAlignment="1">
      <alignment horizontal="center" vertical="center" wrapText="1"/>
    </xf>
    <xf numFmtId="2" fontId="54" fillId="0" borderId="33" xfId="0" applyNumberFormat="1" applyFont="1" applyBorder="1" applyAlignment="1">
      <alignment horizontal="center" vertical="center" wrapText="1"/>
    </xf>
    <xf numFmtId="2" fontId="54" fillId="0" borderId="44" xfId="0" applyNumberFormat="1" applyFont="1" applyBorder="1" applyAlignment="1">
      <alignment horizontal="center" vertical="center" wrapText="1"/>
    </xf>
    <xf numFmtId="2" fontId="54" fillId="0" borderId="7" xfId="0" applyNumberFormat="1" applyFont="1" applyBorder="1" applyAlignment="1">
      <alignment horizontal="center" vertical="center" wrapText="1"/>
    </xf>
    <xf numFmtId="0" fontId="51" fillId="5" borderId="2" xfId="0" applyFont="1" applyFill="1" applyBorder="1" applyAlignment="1">
      <alignment horizontal="center" vertical="center"/>
    </xf>
    <xf numFmtId="0" fontId="51" fillId="5" borderId="3" xfId="0" applyFont="1" applyFill="1" applyBorder="1" applyAlignment="1">
      <alignment horizontal="center" vertical="center"/>
    </xf>
    <xf numFmtId="0" fontId="51" fillId="18" borderId="33" xfId="0" applyFont="1" applyFill="1" applyBorder="1" applyAlignment="1">
      <alignment horizontal="center" vertical="center" wrapText="1"/>
    </xf>
    <xf numFmtId="0" fontId="51" fillId="18" borderId="44" xfId="0" applyFont="1" applyFill="1" applyBorder="1" applyAlignment="1">
      <alignment horizontal="center" vertical="center" wrapText="1"/>
    </xf>
    <xf numFmtId="0" fontId="51" fillId="18" borderId="7" xfId="0" applyFont="1" applyFill="1" applyBorder="1" applyAlignment="1">
      <alignment horizontal="center" vertical="center" wrapText="1"/>
    </xf>
    <xf numFmtId="0" fontId="51" fillId="10" borderId="33" xfId="0" applyFont="1" applyFill="1" applyBorder="1" applyAlignment="1">
      <alignment horizontal="center" vertical="center" wrapText="1"/>
    </xf>
    <xf numFmtId="0" fontId="51" fillId="10" borderId="7" xfId="0" applyFont="1" applyFill="1" applyBorder="1" applyAlignment="1">
      <alignment horizontal="center" vertical="center" wrapText="1"/>
    </xf>
    <xf numFmtId="0" fontId="51" fillId="10" borderId="34" xfId="0" applyFont="1" applyFill="1" applyBorder="1" applyAlignment="1">
      <alignment horizontal="center" wrapText="1"/>
    </xf>
    <xf numFmtId="0" fontId="51" fillId="10" borderId="17" xfId="0" applyFont="1" applyFill="1" applyBorder="1" applyAlignment="1">
      <alignment horizontal="center" wrapText="1"/>
    </xf>
    <xf numFmtId="0" fontId="52" fillId="6" borderId="34" xfId="0" applyFont="1" applyFill="1" applyBorder="1" applyAlignment="1">
      <alignment horizontal="center" vertical="center" wrapText="1"/>
    </xf>
    <xf numFmtId="0" fontId="50" fillId="0" borderId="33" xfId="0" applyFont="1" applyBorder="1" applyAlignment="1">
      <alignment horizontal="center" vertical="center" wrapText="1"/>
    </xf>
    <xf numFmtId="0" fontId="50" fillId="0" borderId="44" xfId="0" applyFont="1" applyBorder="1" applyAlignment="1">
      <alignment horizontal="center" vertical="center" wrapText="1"/>
    </xf>
    <xf numFmtId="0" fontId="50" fillId="0" borderId="7" xfId="0" applyFont="1" applyBorder="1" applyAlignment="1">
      <alignment horizontal="center" vertical="center" wrapText="1"/>
    </xf>
    <xf numFmtId="0" fontId="50" fillId="20" borderId="33" xfId="0" applyFont="1" applyFill="1" applyBorder="1" applyAlignment="1">
      <alignment horizontal="center" vertical="center" wrapText="1"/>
    </xf>
    <xf numFmtId="0" fontId="50" fillId="20" borderId="7" xfId="0" applyFont="1" applyFill="1" applyBorder="1" applyAlignment="1">
      <alignment horizontal="center" vertical="center" wrapText="1"/>
    </xf>
    <xf numFmtId="0" fontId="50" fillId="18" borderId="33" xfId="0" applyFont="1" applyFill="1" applyBorder="1" applyAlignment="1">
      <alignment horizontal="center" vertical="center" wrapText="1"/>
    </xf>
    <xf numFmtId="0" fontId="50" fillId="18" borderId="7" xfId="0" applyFont="1" applyFill="1" applyBorder="1" applyAlignment="1">
      <alignment horizontal="center" vertical="center" wrapText="1"/>
    </xf>
    <xf numFmtId="0" fontId="54" fillId="0" borderId="33" xfId="0" applyFont="1" applyBorder="1" applyAlignment="1">
      <alignment horizontal="center" vertical="center" wrapText="1"/>
    </xf>
    <xf numFmtId="0" fontId="54" fillId="0" borderId="44" xfId="0" applyFont="1" applyBorder="1" applyAlignment="1">
      <alignment horizontal="center" vertical="center" wrapText="1"/>
    </xf>
    <xf numFmtId="0" fontId="54" fillId="0" borderId="7" xfId="0" applyFont="1" applyBorder="1" applyAlignment="1">
      <alignment horizontal="center" vertical="center" wrapText="1"/>
    </xf>
    <xf numFmtId="0" fontId="54" fillId="0" borderId="1" xfId="0" applyFont="1" applyBorder="1" applyAlignment="1">
      <alignment horizontal="center" vertical="center" wrapText="1"/>
    </xf>
    <xf numFmtId="4" fontId="54" fillId="0" borderId="7" xfId="0" applyNumberFormat="1" applyFont="1" applyBorder="1" applyAlignment="1">
      <alignment horizontal="center" vertical="center" wrapText="1"/>
    </xf>
    <xf numFmtId="0" fontId="54" fillId="0" borderId="1" xfId="0" applyFont="1" applyBorder="1" applyAlignment="1">
      <alignment vertical="center" wrapText="1"/>
    </xf>
    <xf numFmtId="0" fontId="53" fillId="0" borderId="0"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0" xfId="0" applyFont="1" applyBorder="1" applyAlignment="1">
      <alignment horizontal="left" vertical="center" wrapText="1"/>
    </xf>
    <xf numFmtId="4" fontId="54" fillId="0" borderId="0" xfId="0" applyNumberFormat="1" applyFont="1" applyBorder="1" applyAlignment="1">
      <alignment horizontal="center" vertical="center" wrapText="1"/>
    </xf>
    <xf numFmtId="2" fontId="54" fillId="0" borderId="0" xfId="0" applyNumberFormat="1" applyFont="1" applyBorder="1" applyAlignment="1">
      <alignment horizontal="center" vertical="center" wrapText="1"/>
    </xf>
    <xf numFmtId="0" fontId="50" fillId="20" borderId="1" xfId="0" applyFont="1" applyFill="1" applyBorder="1" applyAlignment="1">
      <alignment horizontal="center" vertical="center" wrapText="1"/>
    </xf>
    <xf numFmtId="0" fontId="50" fillId="20" borderId="44" xfId="0" applyFont="1" applyFill="1" applyBorder="1" applyAlignment="1">
      <alignment horizontal="center" vertical="center" wrapText="1"/>
    </xf>
    <xf numFmtId="0" fontId="50" fillId="18" borderId="1" xfId="0" applyFont="1" applyFill="1" applyBorder="1" applyAlignment="1">
      <alignment horizontal="center" vertical="center" wrapText="1"/>
    </xf>
    <xf numFmtId="0" fontId="50" fillId="18" borderId="44" xfId="0" applyFont="1" applyFill="1" applyBorder="1" applyAlignment="1">
      <alignment horizontal="center" vertical="center" wrapText="1"/>
    </xf>
    <xf numFmtId="0" fontId="50" fillId="0" borderId="0" xfId="0" applyFont="1" applyFill="1" applyBorder="1" applyAlignment="1">
      <alignment horizontal="center" vertical="center" wrapText="1"/>
    </xf>
    <xf numFmtId="0" fontId="50" fillId="0" borderId="0" xfId="0" applyFont="1" applyFill="1" applyBorder="1" applyAlignment="1">
      <alignment vertical="center" wrapText="1"/>
    </xf>
    <xf numFmtId="0" fontId="0" fillId="0" borderId="3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51" fillId="0" borderId="1" xfId="0" applyFont="1" applyFill="1" applyBorder="1" applyAlignment="1">
      <alignment horizontal="center" vertical="center"/>
    </xf>
    <xf numFmtId="2" fontId="54" fillId="0" borderId="33" xfId="0" applyNumberFormat="1" applyFont="1" applyFill="1" applyBorder="1" applyAlignment="1">
      <alignment horizontal="center" vertical="center" wrapText="1"/>
    </xf>
    <xf numFmtId="2" fontId="54" fillId="0" borderId="44" xfId="0" applyNumberFormat="1" applyFont="1" applyFill="1" applyBorder="1" applyAlignment="1">
      <alignment horizontal="center" vertical="center" wrapText="1"/>
    </xf>
    <xf numFmtId="2" fontId="54" fillId="0" borderId="1" xfId="0" applyNumberFormat="1" applyFont="1" applyFill="1" applyBorder="1" applyAlignment="1">
      <alignment horizontal="center" vertical="center" wrapText="1"/>
    </xf>
    <xf numFmtId="0" fontId="52" fillId="6" borderId="0" xfId="0" applyFont="1" applyFill="1" applyBorder="1" applyAlignment="1">
      <alignment horizontal="center" vertical="center"/>
    </xf>
    <xf numFmtId="0" fontId="51" fillId="0" borderId="0" xfId="0" applyFont="1" applyBorder="1" applyAlignment="1">
      <alignment horizontal="center" vertical="center"/>
    </xf>
    <xf numFmtId="0" fontId="56" fillId="0" borderId="0" xfId="0" applyFont="1" applyFill="1" applyBorder="1" applyAlignment="1">
      <alignment vertical="center" wrapText="1"/>
    </xf>
    <xf numFmtId="0" fontId="51" fillId="20" borderId="1" xfId="0" applyFont="1" applyFill="1" applyBorder="1" applyAlignment="1">
      <alignment horizontal="center" vertical="center"/>
    </xf>
    <xf numFmtId="0" fontId="51" fillId="18" borderId="1" xfId="0" applyFont="1" applyFill="1" applyBorder="1" applyAlignment="1">
      <alignment horizontal="center" vertical="center"/>
    </xf>
    <xf numFmtId="0" fontId="50" fillId="0" borderId="1" xfId="0" applyFont="1" applyFill="1" applyBorder="1" applyAlignment="1">
      <alignment vertical="center" wrapText="1"/>
    </xf>
    <xf numFmtId="0" fontId="51" fillId="20" borderId="6" xfId="0" applyFont="1" applyFill="1" applyBorder="1" applyAlignment="1">
      <alignment horizontal="center" vertical="center"/>
    </xf>
    <xf numFmtId="0" fontId="50" fillId="20" borderId="4" xfId="0" applyFont="1" applyFill="1" applyBorder="1" applyAlignment="1">
      <alignment horizontal="center" vertical="center" wrapText="1"/>
    </xf>
    <xf numFmtId="0" fontId="52" fillId="6" borderId="1" xfId="0" applyFont="1" applyFill="1" applyBorder="1" applyAlignment="1">
      <alignment horizontal="center" vertical="center"/>
    </xf>
    <xf numFmtId="0" fontId="54" fillId="0" borderId="44" xfId="0" applyFont="1" applyFill="1" applyBorder="1" applyAlignment="1">
      <alignment horizontal="left" vertical="center" wrapText="1"/>
    </xf>
    <xf numFmtId="0" fontId="54" fillId="0" borderId="32" xfId="0" applyFont="1" applyBorder="1" applyAlignment="1">
      <alignment horizontal="center" vertical="center" wrapText="1"/>
    </xf>
    <xf numFmtId="0" fontId="54" fillId="0" borderId="5" xfId="0" applyFont="1" applyBorder="1" applyAlignment="1">
      <alignment horizontal="center" vertical="center" wrapText="1"/>
    </xf>
    <xf numFmtId="0" fontId="50" fillId="0" borderId="33" xfId="0" applyFont="1" applyFill="1" applyBorder="1" applyAlignment="1">
      <alignment horizontal="center" vertical="center" wrapText="1"/>
    </xf>
    <xf numFmtId="0" fontId="50" fillId="0" borderId="44" xfId="0" applyFont="1" applyFill="1" applyBorder="1" applyAlignment="1">
      <alignment horizontal="center" vertical="center" wrapText="1"/>
    </xf>
    <xf numFmtId="0" fontId="50" fillId="0" borderId="7"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27" fillId="0" borderId="7" xfId="0" applyFont="1" applyFill="1" applyBorder="1" applyAlignment="1">
      <alignment horizontal="center" vertical="center" wrapText="1"/>
    </xf>
    <xf numFmtId="4" fontId="27" fillId="0" borderId="33" xfId="0" applyNumberFormat="1" applyFont="1" applyFill="1" applyBorder="1" applyAlignment="1">
      <alignment horizontal="center" vertical="center"/>
    </xf>
    <xf numFmtId="4" fontId="27" fillId="0" borderId="44" xfId="0" applyNumberFormat="1" applyFont="1" applyFill="1" applyBorder="1" applyAlignment="1">
      <alignment horizontal="center" vertical="center"/>
    </xf>
    <xf numFmtId="4" fontId="27" fillId="0" borderId="7" xfId="0" applyNumberFormat="1" applyFont="1" applyFill="1" applyBorder="1" applyAlignment="1">
      <alignment horizontal="center" vertical="center"/>
    </xf>
    <xf numFmtId="2" fontId="27" fillId="0" borderId="33" xfId="0" applyNumberFormat="1" applyFont="1" applyFill="1" applyBorder="1" applyAlignment="1">
      <alignment horizontal="center" vertical="center"/>
    </xf>
    <xf numFmtId="2" fontId="27" fillId="0" borderId="44" xfId="0" applyNumberFormat="1" applyFont="1" applyFill="1" applyBorder="1" applyAlignment="1">
      <alignment horizontal="center" vertical="center"/>
    </xf>
    <xf numFmtId="2" fontId="27" fillId="0" borderId="7" xfId="0" applyNumberFormat="1" applyFont="1" applyFill="1" applyBorder="1" applyAlignment="1">
      <alignment horizontal="center" vertical="center"/>
    </xf>
    <xf numFmtId="0" fontId="27" fillId="18" borderId="1" xfId="0" applyFont="1" applyFill="1" applyBorder="1" applyAlignment="1">
      <alignment horizontal="center" vertical="center" wrapText="1"/>
    </xf>
    <xf numFmtId="0" fontId="27" fillId="20" borderId="7" xfId="0" applyFont="1" applyFill="1" applyBorder="1" applyAlignment="1">
      <alignment horizontal="center" vertical="center" wrapText="1"/>
    </xf>
    <xf numFmtId="0" fontId="53" fillId="0" borderId="0" xfId="0" applyFont="1" applyBorder="1" applyAlignment="1">
      <alignment horizontal="center" vertical="center" wrapText="1"/>
    </xf>
    <xf numFmtId="0" fontId="27" fillId="0" borderId="1" xfId="0"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54" fillId="10" borderId="44" xfId="0" applyNumberFormat="1" applyFont="1" applyFill="1" applyBorder="1" applyAlignment="1">
      <alignment horizontal="center" vertical="center" wrapText="1"/>
    </xf>
    <xf numFmtId="4" fontId="54" fillId="10" borderId="7" xfId="0" applyNumberFormat="1" applyFont="1" applyFill="1" applyBorder="1" applyAlignment="1">
      <alignment horizontal="center" vertical="center" wrapText="1"/>
    </xf>
    <xf numFmtId="2" fontId="54" fillId="10" borderId="33" xfId="0" applyNumberFormat="1" applyFont="1" applyFill="1" applyBorder="1" applyAlignment="1">
      <alignment horizontal="center" vertical="center" wrapText="1"/>
    </xf>
    <xf numFmtId="2" fontId="54" fillId="10" borderId="44" xfId="0" applyNumberFormat="1" applyFont="1" applyFill="1" applyBorder="1" applyAlignment="1">
      <alignment horizontal="center" vertical="center" wrapText="1"/>
    </xf>
    <xf numFmtId="2" fontId="54" fillId="10" borderId="7" xfId="0" applyNumberFormat="1" applyFont="1" applyFill="1" applyBorder="1" applyAlignment="1">
      <alignment horizontal="center" vertical="center" wrapText="1"/>
    </xf>
    <xf numFmtId="4" fontId="54" fillId="10" borderId="1" xfId="0" applyNumberFormat="1" applyFont="1" applyFill="1" applyBorder="1" applyAlignment="1">
      <alignment horizontal="center" vertical="center" wrapText="1"/>
    </xf>
    <xf numFmtId="2" fontId="54" fillId="10" borderId="1" xfId="0" applyNumberFormat="1" applyFont="1" applyFill="1" applyBorder="1" applyAlignment="1">
      <alignment horizontal="center" vertical="center" wrapText="1"/>
    </xf>
    <xf numFmtId="4" fontId="54" fillId="10" borderId="33" xfId="0" applyNumberFormat="1" applyFont="1" applyFill="1" applyBorder="1" applyAlignment="1">
      <alignment horizontal="center" vertical="center" wrapText="1"/>
    </xf>
    <xf numFmtId="4" fontId="0" fillId="0" borderId="0" xfId="0" applyNumberFormat="1"/>
    <xf numFmtId="0" fontId="0" fillId="10" borderId="1" xfId="0" applyFill="1" applyBorder="1" applyAlignment="1">
      <alignment horizontal="center"/>
    </xf>
    <xf numFmtId="4" fontId="27" fillId="10" borderId="33" xfId="0" applyNumberFormat="1" applyFont="1" applyFill="1" applyBorder="1" applyAlignment="1">
      <alignment horizontal="center" vertical="center"/>
    </xf>
    <xf numFmtId="2" fontId="27" fillId="10" borderId="33" xfId="0" applyNumberFormat="1" applyFont="1" applyFill="1" applyBorder="1" applyAlignment="1">
      <alignment horizontal="center" vertical="center"/>
    </xf>
    <xf numFmtId="4" fontId="27" fillId="10" borderId="44" xfId="0" applyNumberFormat="1" applyFont="1" applyFill="1" applyBorder="1" applyAlignment="1">
      <alignment horizontal="center" vertical="center"/>
    </xf>
    <xf numFmtId="2" fontId="27" fillId="10" borderId="44" xfId="0" applyNumberFormat="1" applyFont="1" applyFill="1" applyBorder="1" applyAlignment="1">
      <alignment horizontal="center" vertical="center"/>
    </xf>
    <xf numFmtId="4" fontId="27" fillId="10" borderId="7" xfId="0" applyNumberFormat="1" applyFont="1" applyFill="1" applyBorder="1" applyAlignment="1">
      <alignment horizontal="center" vertical="center"/>
    </xf>
    <xf numFmtId="2" fontId="27" fillId="10" borderId="7" xfId="0" applyNumberFormat="1" applyFont="1" applyFill="1" applyBorder="1" applyAlignment="1">
      <alignment horizontal="center" vertical="center"/>
    </xf>
    <xf numFmtId="4" fontId="54" fillId="0" borderId="33" xfId="0" applyNumberFormat="1" applyFont="1" applyFill="1" applyBorder="1" applyAlignment="1">
      <alignment horizontal="center" vertical="center" wrapText="1"/>
    </xf>
    <xf numFmtId="4" fontId="54" fillId="0" borderId="44" xfId="0" applyNumberFormat="1" applyFont="1" applyFill="1" applyBorder="1" applyAlignment="1">
      <alignment horizontal="center" vertical="center" wrapText="1"/>
    </xf>
    <xf numFmtId="4" fontId="54" fillId="22" borderId="33" xfId="0" applyNumberFormat="1" applyFont="1" applyFill="1" applyBorder="1" applyAlignment="1">
      <alignment horizontal="center" vertical="center" wrapText="1"/>
    </xf>
    <xf numFmtId="2" fontId="54" fillId="22" borderId="33" xfId="0" applyNumberFormat="1" applyFont="1" applyFill="1" applyBorder="1" applyAlignment="1">
      <alignment horizontal="center" vertical="center" wrapText="1"/>
    </xf>
    <xf numFmtId="4" fontId="54" fillId="22" borderId="7" xfId="0" applyNumberFormat="1" applyFont="1" applyFill="1" applyBorder="1" applyAlignment="1">
      <alignment horizontal="center" vertical="center" wrapText="1"/>
    </xf>
    <xf numFmtId="2" fontId="54" fillId="22" borderId="7" xfId="0" applyNumberFormat="1" applyFont="1" applyFill="1" applyBorder="1" applyAlignment="1">
      <alignment horizontal="center" vertical="center" wrapText="1"/>
    </xf>
    <xf numFmtId="4" fontId="54" fillId="22" borderId="33" xfId="0" applyNumberFormat="1" applyFont="1" applyFill="1" applyBorder="1" applyAlignment="1">
      <alignment horizontal="center" vertical="center" wrapText="1"/>
    </xf>
    <xf numFmtId="2" fontId="54" fillId="22" borderId="1" xfId="0" applyNumberFormat="1" applyFont="1" applyFill="1" applyBorder="1" applyAlignment="1">
      <alignment horizontal="center" vertical="center" wrapText="1"/>
    </xf>
    <xf numFmtId="2" fontId="54" fillId="22" borderId="44" xfId="0" applyNumberFormat="1" applyFont="1" applyFill="1" applyBorder="1" applyAlignment="1">
      <alignment horizontal="center" vertical="center" wrapText="1"/>
    </xf>
    <xf numFmtId="4" fontId="54" fillId="22" borderId="44" xfId="0" applyNumberFormat="1" applyFont="1" applyFill="1" applyBorder="1" applyAlignment="1">
      <alignment horizontal="center" vertical="center" wrapText="1"/>
    </xf>
    <xf numFmtId="4" fontId="27" fillId="22" borderId="33" xfId="0" applyNumberFormat="1" applyFont="1" applyFill="1" applyBorder="1" applyAlignment="1">
      <alignment horizontal="center" vertical="center"/>
    </xf>
    <xf numFmtId="2" fontId="27" fillId="22" borderId="33" xfId="0" applyNumberFormat="1" applyFont="1" applyFill="1" applyBorder="1" applyAlignment="1">
      <alignment horizontal="center" vertical="center"/>
    </xf>
    <xf numFmtId="4" fontId="27" fillId="22" borderId="44" xfId="0" applyNumberFormat="1" applyFont="1" applyFill="1" applyBorder="1" applyAlignment="1">
      <alignment horizontal="center" vertical="center"/>
    </xf>
    <xf numFmtId="2" fontId="27" fillId="22" borderId="44" xfId="0" applyNumberFormat="1" applyFont="1" applyFill="1" applyBorder="1" applyAlignment="1">
      <alignment horizontal="center" vertical="center"/>
    </xf>
    <xf numFmtId="4" fontId="27" fillId="22" borderId="7" xfId="0" applyNumberFormat="1" applyFont="1" applyFill="1" applyBorder="1" applyAlignment="1">
      <alignment horizontal="center" vertical="center"/>
    </xf>
    <xf numFmtId="2" fontId="27" fillId="22" borderId="7" xfId="0" applyNumberFormat="1" applyFont="1" applyFill="1" applyBorder="1" applyAlignment="1">
      <alignment horizontal="center" vertical="center"/>
    </xf>
    <xf numFmtId="4" fontId="54" fillId="22" borderId="1" xfId="0" applyNumberFormat="1" applyFont="1" applyFill="1" applyBorder="1" applyAlignment="1">
      <alignment horizontal="center" vertical="center" wrapText="1"/>
    </xf>
    <xf numFmtId="2" fontId="0" fillId="0" borderId="0" xfId="0" applyNumberFormat="1"/>
    <xf numFmtId="0" fontId="56" fillId="23" borderId="1" xfId="0" applyFont="1" applyFill="1" applyBorder="1" applyAlignment="1">
      <alignment horizontal="center" vertical="center"/>
    </xf>
    <xf numFmtId="0" fontId="51" fillId="0" borderId="2" xfId="0" applyFont="1" applyFill="1" applyBorder="1" applyAlignment="1">
      <alignment vertical="center"/>
    </xf>
    <xf numFmtId="0" fontId="56" fillId="23" borderId="3" xfId="0" applyFont="1" applyFill="1" applyBorder="1" applyAlignment="1">
      <alignment horizontal="center" vertical="center"/>
    </xf>
    <xf numFmtId="2" fontId="27" fillId="22" borderId="1" xfId="0" applyNumberFormat="1" applyFont="1" applyFill="1" applyBorder="1" applyAlignment="1">
      <alignment horizontal="center" vertical="center"/>
    </xf>
    <xf numFmtId="0" fontId="56" fillId="17" borderId="2" xfId="0" applyFont="1" applyFill="1" applyBorder="1" applyAlignment="1">
      <alignment horizontal="center" vertical="center" wrapText="1"/>
    </xf>
    <xf numFmtId="0" fontId="56" fillId="17" borderId="4" xfId="0" applyFont="1" applyFill="1" applyBorder="1" applyAlignment="1">
      <alignment horizontal="center" vertical="center" wrapText="1"/>
    </xf>
    <xf numFmtId="4" fontId="50" fillId="19" borderId="1" xfId="0" applyNumberFormat="1" applyFont="1" applyFill="1" applyBorder="1" applyAlignment="1">
      <alignment horizontal="center" vertical="center" wrapText="1"/>
    </xf>
    <xf numFmtId="4" fontId="51" fillId="10" borderId="1" xfId="0" applyNumberFormat="1" applyFont="1" applyFill="1" applyBorder="1" applyAlignment="1">
      <alignment horizontal="center" vertical="center" wrapText="1"/>
    </xf>
    <xf numFmtId="0" fontId="56" fillId="0" borderId="2" xfId="0" applyFont="1" applyFill="1" applyBorder="1" applyAlignment="1">
      <alignment vertical="center"/>
    </xf>
    <xf numFmtId="0" fontId="56" fillId="23" borderId="4" xfId="0" applyFont="1" applyFill="1" applyBorder="1" applyAlignment="1">
      <alignment horizontal="center" vertical="center"/>
    </xf>
    <xf numFmtId="0" fontId="51" fillId="0" borderId="2" xfId="0" applyFont="1" applyBorder="1" applyAlignment="1">
      <alignment vertical="center"/>
    </xf>
    <xf numFmtId="0" fontId="51" fillId="0" borderId="3" xfId="0" applyFont="1" applyBorder="1" applyAlignment="1">
      <alignment vertical="center"/>
    </xf>
    <xf numFmtId="0" fontId="56" fillId="23" borderId="2" xfId="0" applyFont="1" applyFill="1" applyBorder="1" applyAlignment="1">
      <alignment horizontal="center" vertical="center"/>
    </xf>
    <xf numFmtId="0" fontId="51" fillId="0" borderId="2" xfId="0" applyFont="1" applyBorder="1" applyAlignment="1">
      <alignment horizontal="left" vertical="center"/>
    </xf>
    <xf numFmtId="0" fontId="51" fillId="0" borderId="3" xfId="0" applyFont="1" applyBorder="1" applyAlignment="1">
      <alignment horizontal="left" vertical="center"/>
    </xf>
    <xf numFmtId="0" fontId="51" fillId="0" borderId="4" xfId="0" applyFont="1" applyBorder="1" applyAlignment="1">
      <alignment horizontal="left" vertical="center"/>
    </xf>
    <xf numFmtId="2" fontId="27" fillId="20" borderId="1" xfId="0" applyNumberFormat="1" applyFont="1" applyFill="1" applyBorder="1" applyAlignment="1">
      <alignment horizontal="center" vertical="center"/>
    </xf>
    <xf numFmtId="0" fontId="56" fillId="23" borderId="3" xfId="0" applyFont="1" applyFill="1" applyBorder="1" applyAlignment="1">
      <alignment vertical="center"/>
    </xf>
    <xf numFmtId="0" fontId="56" fillId="23" borderId="4" xfId="0" applyFont="1" applyFill="1" applyBorder="1" applyAlignment="1">
      <alignment vertical="center"/>
    </xf>
    <xf numFmtId="0" fontId="55" fillId="0" borderId="2" xfId="0" applyFont="1" applyBorder="1" applyAlignment="1">
      <alignment horizontal="left" vertical="center"/>
    </xf>
    <xf numFmtId="0" fontId="55" fillId="0" borderId="3" xfId="0" applyFont="1" applyBorder="1" applyAlignment="1">
      <alignment horizontal="left" vertical="center"/>
    </xf>
    <xf numFmtId="0" fontId="55" fillId="0" borderId="4" xfId="0" applyFont="1" applyBorder="1" applyAlignment="1">
      <alignment horizontal="left" vertical="center"/>
    </xf>
    <xf numFmtId="0" fontId="51" fillId="23" borderId="3" xfId="0" applyFont="1" applyFill="1" applyBorder="1" applyAlignment="1">
      <alignment horizontal="center" vertical="center"/>
    </xf>
    <xf numFmtId="0" fontId="51" fillId="23" borderId="3" xfId="0" applyFont="1" applyFill="1" applyBorder="1" applyAlignment="1">
      <alignment vertical="center"/>
    </xf>
    <xf numFmtId="0" fontId="51" fillId="23" borderId="2" xfId="0" applyFont="1" applyFill="1" applyBorder="1" applyAlignment="1">
      <alignment horizontal="center" vertical="center"/>
    </xf>
    <xf numFmtId="0" fontId="51" fillId="23" borderId="2" xfId="0" applyFont="1" applyFill="1" applyBorder="1" applyAlignment="1">
      <alignment vertical="center"/>
    </xf>
    <xf numFmtId="0" fontId="51" fillId="10" borderId="0" xfId="0" applyFont="1" applyFill="1" applyBorder="1" applyAlignment="1">
      <alignment horizontal="center" vertical="center" wrapText="1"/>
    </xf>
    <xf numFmtId="2" fontId="54" fillId="19" borderId="7" xfId="0" applyNumberFormat="1" applyFont="1" applyFill="1" applyBorder="1" applyAlignment="1">
      <alignment horizontal="center" vertical="center" wrapText="1"/>
    </xf>
    <xf numFmtId="2" fontId="54" fillId="23" borderId="1" xfId="0" applyNumberFormat="1" applyFont="1" applyFill="1" applyBorder="1" applyAlignment="1">
      <alignment horizontal="center" vertical="center" wrapText="1"/>
    </xf>
    <xf numFmtId="0" fontId="51" fillId="20" borderId="1" xfId="0" applyFont="1" applyFill="1" applyBorder="1" applyAlignment="1">
      <alignment horizontal="center" vertical="center" wrapText="1"/>
    </xf>
    <xf numFmtId="0" fontId="51" fillId="20" borderId="45" xfId="0" applyFont="1" applyFill="1" applyBorder="1" applyAlignment="1">
      <alignment horizontal="center" vertical="center" wrapText="1"/>
    </xf>
    <xf numFmtId="0" fontId="51" fillId="20" borderId="47" xfId="0" applyFont="1" applyFill="1" applyBorder="1" applyAlignment="1">
      <alignment horizontal="center" vertical="center"/>
    </xf>
    <xf numFmtId="0" fontId="51" fillId="20" borderId="46" xfId="0" applyFont="1" applyFill="1" applyBorder="1" applyAlignment="1">
      <alignment horizontal="center" vertical="center" wrapText="1"/>
    </xf>
    <xf numFmtId="0" fontId="56" fillId="17" borderId="3" xfId="0" applyFont="1" applyFill="1" applyBorder="1" applyAlignment="1">
      <alignment horizontal="center" vertical="center" wrapText="1"/>
    </xf>
    <xf numFmtId="0" fontId="51" fillId="0" borderId="1" xfId="0" applyFont="1" applyBorder="1" applyAlignment="1">
      <alignment horizontal="left" vertical="center"/>
    </xf>
    <xf numFmtId="0" fontId="58" fillId="0" borderId="33" xfId="0" applyFont="1" applyBorder="1" applyAlignment="1">
      <alignment horizontal="center" vertical="center" wrapText="1"/>
    </xf>
    <xf numFmtId="0" fontId="58" fillId="0" borderId="1" xfId="0" applyFont="1" applyBorder="1" applyAlignment="1">
      <alignment horizontal="center" vertical="center" wrapText="1"/>
    </xf>
    <xf numFmtId="0" fontId="51" fillId="0" borderId="44" xfId="0" applyFont="1" applyBorder="1" applyAlignment="1">
      <alignment horizontal="center" vertical="center" wrapText="1"/>
    </xf>
    <xf numFmtId="0" fontId="58" fillId="0" borderId="44" xfId="0" applyFont="1" applyBorder="1" applyAlignment="1">
      <alignment horizontal="center" vertical="center" wrapText="1"/>
    </xf>
    <xf numFmtId="4" fontId="54" fillId="0" borderId="1" xfId="0" applyNumberFormat="1" applyFont="1" applyBorder="1" applyAlignment="1">
      <alignment vertical="center" wrapText="1"/>
    </xf>
    <xf numFmtId="2" fontId="54" fillId="0" borderId="1" xfId="0" applyNumberFormat="1" applyFont="1" applyBorder="1" applyAlignment="1">
      <alignment vertical="center" wrapText="1"/>
    </xf>
    <xf numFmtId="0" fontId="51" fillId="0" borderId="0" xfId="0" applyFont="1" applyBorder="1" applyAlignment="1">
      <alignment horizontal="left" vertical="center"/>
    </xf>
    <xf numFmtId="0" fontId="0" fillId="19" borderId="0" xfId="0" applyFill="1" applyBorder="1" applyAlignment="1">
      <alignment horizontal="center"/>
    </xf>
    <xf numFmtId="0" fontId="50" fillId="22" borderId="5" xfId="0" applyFont="1" applyFill="1" applyBorder="1" applyAlignment="1">
      <alignment horizontal="center" vertical="top"/>
    </xf>
    <xf numFmtId="0" fontId="51" fillId="22" borderId="1" xfId="0" applyFont="1" applyFill="1" applyBorder="1" applyAlignment="1">
      <alignment horizontal="center" vertical="top"/>
    </xf>
    <xf numFmtId="0" fontId="51" fillId="22" borderId="32" xfId="0" applyFont="1" applyFill="1" applyBorder="1" applyAlignment="1">
      <alignment horizontal="center" vertical="top" wrapText="1"/>
    </xf>
    <xf numFmtId="0" fontId="51" fillId="22" borderId="2" xfId="0" applyFont="1" applyFill="1" applyBorder="1" applyAlignment="1">
      <alignment horizontal="center" vertical="top" wrapText="1"/>
    </xf>
    <xf numFmtId="0" fontId="51" fillId="22" borderId="42" xfId="0" applyFont="1" applyFill="1" applyBorder="1" applyAlignment="1">
      <alignment horizontal="center" vertical="top" wrapText="1"/>
    </xf>
    <xf numFmtId="0" fontId="51" fillId="22" borderId="34" xfId="0" applyFont="1" applyFill="1" applyBorder="1" applyAlignment="1">
      <alignment horizontal="center" vertical="top" wrapText="1"/>
    </xf>
    <xf numFmtId="0" fontId="55" fillId="18" borderId="32" xfId="0" applyFont="1" applyFill="1" applyBorder="1" applyAlignment="1">
      <alignment horizontal="center" vertical="top" wrapText="1"/>
    </xf>
    <xf numFmtId="0" fontId="55" fillId="18" borderId="42" xfId="0" applyFont="1" applyFill="1" applyBorder="1" applyAlignment="1">
      <alignment horizontal="center" vertical="top" wrapText="1"/>
    </xf>
    <xf numFmtId="0" fontId="55" fillId="18" borderId="2" xfId="0" applyFont="1" applyFill="1" applyBorder="1" applyAlignment="1">
      <alignment horizontal="center" vertical="top" wrapText="1"/>
    </xf>
    <xf numFmtId="0" fontId="55" fillId="18" borderId="34" xfId="0" applyFont="1" applyFill="1" applyBorder="1" applyAlignment="1">
      <alignment horizontal="center" vertical="top" wrapText="1"/>
    </xf>
    <xf numFmtId="0" fontId="55" fillId="18" borderId="1" xfId="0" applyFont="1" applyFill="1" applyBorder="1" applyAlignment="1">
      <alignment horizontal="center" vertical="top" wrapText="1"/>
    </xf>
    <xf numFmtId="0" fontId="51" fillId="22" borderId="1" xfId="0" applyFont="1" applyFill="1" applyBorder="1" applyAlignment="1">
      <alignment horizontal="center" vertical="top" wrapText="1"/>
    </xf>
  </cellXfs>
  <cellStyles count="4">
    <cellStyle name="Hyperlink" xfId="1" xr:uid="{00000000-0005-0000-0000-000001000000}"/>
    <cellStyle name="Millares 2" xfId="3" xr:uid="{F13ADF6B-6AA7-4A24-8E47-CCA543B42E6E}"/>
    <cellStyle name="Normal" xfId="0" builtinId="0"/>
    <cellStyle name="Normal 2" xfId="2" xr:uid="{00000000-0005-0000-0000-000004000000}"/>
  </cellStyles>
  <dxfs count="64">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E1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104776</xdr:colOff>
      <xdr:row>1</xdr:row>
      <xdr:rowOff>63500</xdr:rowOff>
    </xdr:from>
    <xdr:to>
      <xdr:col>1</xdr:col>
      <xdr:colOff>4172705</xdr:colOff>
      <xdr:row>10</xdr:row>
      <xdr:rowOff>75565</xdr:rowOff>
    </xdr:to>
    <xdr:pic>
      <xdr:nvPicPr>
        <xdr:cNvPr id="3" name="Imagen 2">
          <a:extLst>
            <a:ext uri="{FF2B5EF4-FFF2-40B4-BE49-F238E27FC236}">
              <a16:creationId xmlns:a16="http://schemas.microsoft.com/office/drawing/2014/main" id="{AF2B3822-119E-4DF0-970D-322CF414E3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026" y="254000"/>
          <a:ext cx="4067929" cy="4679315"/>
        </a:xfrm>
        <a:prstGeom prst="rect">
          <a:avLst/>
        </a:prstGeom>
        <a:ln>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1</xdr:row>
      <xdr:rowOff>27940</xdr:rowOff>
    </xdr:from>
    <xdr:to>
      <xdr:col>5</xdr:col>
      <xdr:colOff>635</xdr:colOff>
      <xdr:row>10</xdr:row>
      <xdr:rowOff>242366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640" y="205740"/>
          <a:ext cx="4147820" cy="5002326"/>
        </a:xfrm>
        <a:prstGeom prst="rect">
          <a:avLst/>
        </a:prstGeom>
        <a:ln>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25400</xdr:colOff>
      <xdr:row>1</xdr:row>
      <xdr:rowOff>12700</xdr:rowOff>
    </xdr:from>
    <xdr:to>
      <xdr:col>5</xdr:col>
      <xdr:colOff>624</xdr:colOff>
      <xdr:row>12</xdr:row>
      <xdr:rowOff>72299</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 y="190500"/>
          <a:ext cx="4232899" cy="5053874"/>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61685</xdr:colOff>
      <xdr:row>1</xdr:row>
      <xdr:rowOff>23222</xdr:rowOff>
    </xdr:from>
    <xdr:to>
      <xdr:col>4</xdr:col>
      <xdr:colOff>1824179</xdr:colOff>
      <xdr:row>11</xdr:row>
      <xdr:rowOff>769256</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9985" y="201022"/>
          <a:ext cx="4172319" cy="4987834"/>
        </a:xfrm>
        <a:prstGeom prst="rect">
          <a:avLst/>
        </a:prstGeom>
        <a:ln>
          <a:solidFill>
            <a:schemeClr val="accent1"/>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88900</xdr:colOff>
      <xdr:row>1</xdr:row>
      <xdr:rowOff>1</xdr:rowOff>
    </xdr:from>
    <xdr:to>
      <xdr:col>5</xdr:col>
      <xdr:colOff>18142</xdr:colOff>
      <xdr:row>10</xdr:row>
      <xdr:rowOff>851824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0" y="177801"/>
          <a:ext cx="4158342" cy="4953923"/>
        </a:xfrm>
        <a:prstGeom prst="rect">
          <a:avLst/>
        </a:prstGeom>
        <a:ln>
          <a:solidFill>
            <a:schemeClr val="accent1"/>
          </a:solid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330200</xdr:colOff>
      <xdr:row>1</xdr:row>
      <xdr:rowOff>25400</xdr:rowOff>
    </xdr:from>
    <xdr:to>
      <xdr:col>5</xdr:col>
      <xdr:colOff>8925</xdr:colOff>
      <xdr:row>10</xdr:row>
      <xdr:rowOff>152273</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0" y="203200"/>
          <a:ext cx="4238025" cy="5108448"/>
        </a:xfrm>
        <a:prstGeom prst="rect">
          <a:avLst/>
        </a:prstGeom>
        <a:ln>
          <a:solidFill>
            <a:schemeClr val="accent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285751</xdr:colOff>
      <xdr:row>0</xdr:row>
      <xdr:rowOff>158750</xdr:rowOff>
    </xdr:from>
    <xdr:to>
      <xdr:col>5</xdr:col>
      <xdr:colOff>6843</xdr:colOff>
      <xdr:row>13</xdr:row>
      <xdr:rowOff>71438</xdr:rowOff>
    </xdr:to>
    <xdr:pic>
      <xdr:nvPicPr>
        <xdr:cNvPr id="6" name="Imagen 5">
          <a:extLst>
            <a:ext uri="{FF2B5EF4-FFF2-40B4-BE49-F238E27FC236}">
              <a16:creationId xmlns:a16="http://schemas.microsoft.com/office/drawing/2014/main" id="{521092FC-7949-47E1-8BE1-E62D5C9BE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1" y="158750"/>
          <a:ext cx="4197842" cy="59372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330201</xdr:colOff>
      <xdr:row>1</xdr:row>
      <xdr:rowOff>0</xdr:rowOff>
    </xdr:from>
    <xdr:to>
      <xdr:col>4</xdr:col>
      <xdr:colOff>1835197</xdr:colOff>
      <xdr:row>11</xdr:row>
      <xdr:rowOff>723900</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0201" y="177800"/>
          <a:ext cx="4235496" cy="5105400"/>
        </a:xfrm>
        <a:prstGeom prst="rect">
          <a:avLst/>
        </a:prstGeom>
        <a:ln>
          <a:solidFill>
            <a:schemeClr val="accent1"/>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12700</xdr:colOff>
      <xdr:row>1</xdr:row>
      <xdr:rowOff>38100</xdr:rowOff>
    </xdr:from>
    <xdr:to>
      <xdr:col>5</xdr:col>
      <xdr:colOff>4374</xdr:colOff>
      <xdr:row>9</xdr:row>
      <xdr:rowOff>3136900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215900"/>
          <a:ext cx="4214424" cy="5080000"/>
        </a:xfrm>
        <a:prstGeom prst="rect">
          <a:avLst/>
        </a:prstGeom>
        <a:ln>
          <a:solidFill>
            <a:schemeClr val="accent1"/>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317500</xdr:colOff>
      <xdr:row>1</xdr:row>
      <xdr:rowOff>12700</xdr:rowOff>
    </xdr:from>
    <xdr:to>
      <xdr:col>5</xdr:col>
      <xdr:colOff>4090</xdr:colOff>
      <xdr:row>9</xdr:row>
      <xdr:rowOff>3187700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190500"/>
          <a:ext cx="4277640" cy="5156200"/>
        </a:xfrm>
        <a:prstGeom prst="rect">
          <a:avLst/>
        </a:prstGeom>
        <a:ln>
          <a:solidFill>
            <a:schemeClr val="accent1"/>
          </a:solid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50799</xdr:colOff>
      <xdr:row>1</xdr:row>
      <xdr:rowOff>38100</xdr:rowOff>
    </xdr:from>
    <xdr:to>
      <xdr:col>5</xdr:col>
      <xdr:colOff>9853</xdr:colOff>
      <xdr:row>9</xdr:row>
      <xdr:rowOff>3098800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099" y="215900"/>
          <a:ext cx="4172279" cy="5041900"/>
        </a:xfrm>
        <a:prstGeom prst="rect">
          <a:avLst/>
        </a:prstGeom>
        <a:ln>
          <a:solidFill>
            <a:schemeClr val="accent1"/>
          </a:solid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1</xdr:row>
      <xdr:rowOff>38100</xdr:rowOff>
    </xdr:from>
    <xdr:to>
      <xdr:col>5</xdr:col>
      <xdr:colOff>9066</xdr:colOff>
      <xdr:row>10</xdr:row>
      <xdr:rowOff>269748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3700" y="215900"/>
          <a:ext cx="4206416" cy="5070348"/>
        </a:xfrm>
        <a:prstGeom prst="rect">
          <a:avLst/>
        </a:prstGeom>
        <a:ln>
          <a:solidFill>
            <a:schemeClr val="accent1"/>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317500</xdr:colOff>
      <xdr:row>1</xdr:row>
      <xdr:rowOff>25400</xdr:rowOff>
    </xdr:from>
    <xdr:to>
      <xdr:col>5</xdr:col>
      <xdr:colOff>6477</xdr:colOff>
      <xdr:row>10</xdr:row>
      <xdr:rowOff>384048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500" y="203200"/>
          <a:ext cx="4311777" cy="5197348"/>
        </a:xfrm>
        <a:prstGeom prst="rect">
          <a:avLst/>
        </a:prstGeom>
        <a:ln>
          <a:solidFill>
            <a:schemeClr val="accent1"/>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38100</xdr:colOff>
      <xdr:row>1</xdr:row>
      <xdr:rowOff>28332</xdr:rowOff>
    </xdr:from>
    <xdr:to>
      <xdr:col>5</xdr:col>
      <xdr:colOff>6127</xdr:colOff>
      <xdr:row>10</xdr:row>
      <xdr:rowOff>1536700</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400" y="206132"/>
          <a:ext cx="4222527" cy="5089768"/>
        </a:xfrm>
        <a:prstGeom prst="rect">
          <a:avLst/>
        </a:prstGeom>
        <a:ln>
          <a:solidFill>
            <a:schemeClr val="accent1"/>
          </a:solid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38099</xdr:colOff>
      <xdr:row>1</xdr:row>
      <xdr:rowOff>38100</xdr:rowOff>
    </xdr:from>
    <xdr:to>
      <xdr:col>4</xdr:col>
      <xdr:colOff>1850200</xdr:colOff>
      <xdr:row>9</xdr:row>
      <xdr:rowOff>3111500</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399" y="215900"/>
          <a:ext cx="4193351" cy="5054600"/>
        </a:xfrm>
        <a:prstGeom prst="rect">
          <a:avLst/>
        </a:prstGeom>
        <a:ln>
          <a:solidFill>
            <a:schemeClr val="accent1"/>
          </a:solid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15875</xdr:colOff>
      <xdr:row>1</xdr:row>
      <xdr:rowOff>31751</xdr:rowOff>
    </xdr:from>
    <xdr:to>
      <xdr:col>4</xdr:col>
      <xdr:colOff>1838938</xdr:colOff>
      <xdr:row>14</xdr:row>
      <xdr:rowOff>1</xdr:rowOff>
    </xdr:to>
    <xdr:pic>
      <xdr:nvPicPr>
        <xdr:cNvPr id="3" name="Imagen 2">
          <a:extLst>
            <a:ext uri="{FF2B5EF4-FFF2-40B4-BE49-F238E27FC236}">
              <a16:creationId xmlns:a16="http://schemas.microsoft.com/office/drawing/2014/main" id="{D1B1BC18-002F-47A1-AFE1-1EC2DE8889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5125" y="222251"/>
          <a:ext cx="4109063" cy="4953000"/>
        </a:xfrm>
        <a:prstGeom prst="rect">
          <a:avLst/>
        </a:prstGeom>
        <a:ln>
          <a:solidFill>
            <a:schemeClr val="tx1"/>
          </a:solid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1836233</xdr:colOff>
      <xdr:row>14</xdr:row>
      <xdr:rowOff>111125</xdr:rowOff>
    </xdr:to>
    <xdr:pic>
      <xdr:nvPicPr>
        <xdr:cNvPr id="3" name="Imagen 2">
          <a:extLst>
            <a:ext uri="{FF2B5EF4-FFF2-40B4-BE49-F238E27FC236}">
              <a16:creationId xmlns:a16="http://schemas.microsoft.com/office/drawing/2014/main" id="{719276E8-4637-429C-8817-3F535FB63F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122233" cy="4968875"/>
        </a:xfrm>
        <a:prstGeom prst="rect">
          <a:avLst/>
        </a:prstGeom>
        <a:ln>
          <a:solidFill>
            <a:schemeClr val="tx1"/>
          </a:solid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1809893</xdr:colOff>
      <xdr:row>17</xdr:row>
      <xdr:rowOff>317500</xdr:rowOff>
    </xdr:to>
    <xdr:pic>
      <xdr:nvPicPr>
        <xdr:cNvPr id="3" name="Imagen 2">
          <a:extLst>
            <a:ext uri="{FF2B5EF4-FFF2-40B4-BE49-F238E27FC236}">
              <a16:creationId xmlns:a16="http://schemas.microsoft.com/office/drawing/2014/main" id="{6ED92D77-23A8-4D13-9F13-4476C50216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9250" y="190500"/>
          <a:ext cx="4095893" cy="4937125"/>
        </a:xfrm>
        <a:prstGeom prst="rect">
          <a:avLst/>
        </a:prstGeom>
        <a:ln>
          <a:solidFill>
            <a:schemeClr val="tx1"/>
          </a:solid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342900</xdr:colOff>
      <xdr:row>1</xdr:row>
      <xdr:rowOff>25400</xdr:rowOff>
    </xdr:from>
    <xdr:to>
      <xdr:col>5</xdr:col>
      <xdr:colOff>7407</xdr:colOff>
      <xdr:row>9</xdr:row>
      <xdr:rowOff>574675</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203200"/>
          <a:ext cx="4246032" cy="5118100"/>
        </a:xfrm>
        <a:prstGeom prst="rect">
          <a:avLst/>
        </a:prstGeom>
        <a:ln>
          <a:solidFill>
            <a:schemeClr val="accent1"/>
          </a:solid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63" dataDxfId="62">
  <autoFilter ref="A1:W477" xr:uid="{00000000-0009-0000-0100-000009000000}"/>
  <sortState xmlns:xlrd2="http://schemas.microsoft.com/office/spreadsheetml/2017/richdata2" ref="A2:W477">
    <sortCondition ref="A1:A477"/>
  </sortState>
  <tableColumns count="23">
    <tableColumn id="1" xr3:uid="{00000000-0010-0000-0000-000001000000}" name="CORPORACIÓN" dataDxfId="61"/>
    <tableColumn id="2" xr3:uid="{00000000-0010-0000-0000-000002000000}" name="FIGURA PROTECCIÓN" dataDxfId="60"/>
    <tableColumn id="3" xr3:uid="{00000000-0010-0000-0000-000003000000}" name="Id repositorio" dataDxfId="59"/>
    <tableColumn id="4" xr3:uid="{00000000-0010-0000-0000-000004000000}" name="NOMBRE" dataDxfId="58"/>
    <tableColumn id="5" xr3:uid="{00000000-0010-0000-0000-000005000000}" name="Declaratoria" dataDxfId="57"/>
    <tableColumn id="11" xr3:uid="{00000000-0010-0000-0000-00000B000000}" name="PMA" dataDxfId="56"/>
    <tableColumn id="17" xr3:uid="{00000000-0010-0000-0000-000011000000}" name="Ruta" dataDxfId="55"/>
    <tableColumn id="6" xr3:uid="{00000000-0010-0000-0000-000006000000}" name="Url" dataDxfId="54"/>
    <tableColumn id="16" xr3:uid="{00000000-0010-0000-0000-000010000000}" name="ZonificaciónCartográfica" dataDxfId="53" dataCellStyle="Hyperlink"/>
    <tableColumn id="7" xr3:uid="{00000000-0010-0000-0000-000007000000}" name="Artículo" dataDxfId="52"/>
    <tableColumn id="8" xr3:uid="{00000000-0010-0000-0000-000008000000}" name="Zonas / usoso /Frontera" dataDxfId="51"/>
    <tableColumn id="9" xr3:uid="{00000000-0010-0000-0000-000009000000}" name="Responsable" dataDxfId="50"/>
    <tableColumn id="10" xr3:uid="{00000000-0010-0000-0000-00000A000000}" name="Ingreso Fa sin Con" dataDxfId="49"/>
    <tableColumn id="12" xr3:uid="{00000000-0010-0000-0000-00000C000000}" name="Ingreso Condic" dataDxfId="48"/>
    <tableColumn id="13" xr3:uid="{00000000-0010-0000-0000-00000D000000}" name="Exclusion" dataDxfId="47"/>
    <tableColumn id="14" xr3:uid="{00000000-0010-0000-0000-00000E000000}" name="Observaciones" dataDxfId="46"/>
    <tableColumn id="15" xr3:uid="{00000000-0010-0000-0000-00000F000000}" name="Contraste _analisis" dataDxfId="45"/>
    <tableColumn id="18" xr3:uid="{00000000-0010-0000-0000-000012000000}" name="Columna1" dataDxfId="44"/>
    <tableColumn id="19" xr3:uid="{00000000-0010-0000-0000-000013000000}" name="Observaciones2" dataDxfId="43"/>
    <tableColumn id="22" xr3:uid="{00000000-0010-0000-0000-000016000000}" name="Revisado"/>
    <tableColumn id="20" xr3:uid="{00000000-0010-0000-0000-000014000000}" name="para FA 2022" dataDxfId="42"/>
    <tableColumn id="21" xr3:uid="{00000000-0010-0000-0000-000015000000}" name="Calidad" dataDxfId="41"/>
    <tableColumn id="23" xr3:uid="{00000000-0010-0000-0000-000017000000}" name="Observaciones3" dataDxfId="4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39" dataDxfId="38">
  <autoFilter ref="A2:X36" xr:uid="{00000000-0009-0000-0100-000002000000}"/>
  <sortState xmlns:xlrd2="http://schemas.microsoft.com/office/spreadsheetml/2017/richdata2" ref="B3:X36">
    <sortCondition ref="B2:B36"/>
  </sortState>
  <tableColumns count="24">
    <tableColumn id="24" xr3:uid="{00000000-0010-0000-0100-000018000000}" name="id_corporacion" dataDxfId="37"/>
    <tableColumn id="1" xr3:uid="{00000000-0010-0000-0100-000001000000}" name="Sigla" dataDxfId="36"/>
    <tableColumn id="2" xr3:uid="{00000000-0010-0000-0100-000002000000}" name="ENTIDADES" dataDxfId="35"/>
    <tableColumn id="19" xr3:uid="{00000000-0010-0000-0100-000013000000}" name="FRONTERA" dataDxfId="34"/>
    <tableColumn id="12" xr3:uid="{00000000-0010-0000-0100-00000C000000}" name="Acto administrativo de adopción" dataDxfId="33"/>
    <tableColumn id="13" xr3:uid="{00000000-0010-0000-0100-00000D000000}" name=" ID REPOSITORIO " dataDxfId="32"/>
    <tableColumn id="10" xr3:uid="{00000000-0010-0000-0100-00000A000000}" name="INFO GEOGRÁFICA" dataDxfId="31"/>
    <tableColumn id="11" xr3:uid="{00000000-0010-0000-0100-00000B000000}" name="INFO DOCUMENTAL" dataDxfId="30"/>
    <tableColumn id="20" xr3:uid="{00000000-0010-0000-0100-000014000000}" name="Revisión Técnico Jurídica" dataDxfId="29"/>
    <tableColumn id="21" xr3:uid="{00000000-0010-0000-0100-000015000000}" name="Acciones" dataDxfId="28"/>
    <tableColumn id="22" xr3:uid="{00000000-0010-0000-0100-000016000000}" name="SEA" dataDxfId="27"/>
    <tableColumn id="23" xr3:uid="{00000000-0010-0000-0100-000017000000}" name="Fecha envío" dataDxfId="26"/>
    <tableColumn id="14" xr3:uid="{00000000-0010-0000-0100-00000E000000}" name="OBSERVACIONES2" dataDxfId="25"/>
    <tableColumn id="15" xr3:uid="{00000000-0010-0000-0100-00000F000000}" name="FECHA" dataDxfId="24"/>
    <tableColumn id="16" xr3:uid="{00000000-0010-0000-0100-000010000000}" name="ACTIVIDAD" dataDxfId="23"/>
    <tableColumn id="17" xr3:uid="{00000000-0010-0000-0100-000011000000}" name="OBSERVACIONES DE REVISIÓN" dataDxfId="22"/>
    <tableColumn id="18" xr3:uid="{00000000-0010-0000-0100-000012000000}" name="PARA:FRONTERA_AGRICOLA" dataDxfId="21"/>
    <tableColumn id="3" xr3:uid="{00000000-0010-0000-0100-000003000000}" name="SOLICITUD_INFO" dataDxfId="20"/>
    <tableColumn id="4" xr3:uid="{00000000-0010-0000-0100-000004000000}" name="FECHA RADICADO" dataDxfId="19"/>
    <tableColumn id="5" xr3:uid="{00000000-0010-0000-0100-000005000000}" name="DETALLE" dataDxfId="18"/>
    <tableColumn id="6" xr3:uid="{00000000-0010-0000-0100-000006000000}" name="DETALLE RESPUESTA" dataDxfId="17"/>
    <tableColumn id="7" xr3:uid="{00000000-0010-0000-0100-000007000000}" name=" RADICADO RESPUESTA " dataDxfId="16"/>
    <tableColumn id="8" xr3:uid="{00000000-0010-0000-0100-000008000000}" name="FECHA RECIBO " dataDxfId="15"/>
    <tableColumn id="9" xr3:uid="{00000000-0010-0000-0100-000009000000}" name="OBSERVACIONES" dataDxfId="14"/>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13" headerRowBorderDxfId="12" tableBorderDxfId="11" totalsRowBorderDxfId="10">
  <autoFilter ref="B2:K30" xr:uid="{00000000-0009-0000-0100-000001000000}"/>
  <tableColumns count="10">
    <tableColumn id="1" xr3:uid="{00000000-0010-0000-0200-000001000000}" name="CORPORACIÓN" dataDxfId="9"/>
    <tableColumn id="2" xr3:uid="{00000000-0010-0000-0200-000002000000}" name="ACUERDO" dataDxfId="8"/>
    <tableColumn id="3" xr3:uid="{00000000-0010-0000-0200-000003000000}" name="DOC_PLAN" dataDxfId="7"/>
    <tableColumn id="4" xr3:uid="{00000000-0010-0000-0200-000004000000}" name="CARTOGRAFIA" dataDxfId="6"/>
    <tableColumn id="9" xr3:uid="{00000000-0010-0000-0200-000009000000}" name="Columna2" dataDxfId="5"/>
    <tableColumn id="10" xr3:uid="{00000000-0010-0000-0200-00000A000000}" name="Solicitud" dataDxfId="4"/>
    <tableColumn id="5" xr3:uid="{00000000-0010-0000-0200-000005000000}" name="Solicitud2" dataDxfId="3"/>
    <tableColumn id="6" xr3:uid="{00000000-0010-0000-0200-000006000000}" name="Respuesta" dataDxfId="2"/>
    <tableColumn id="7" xr3:uid="{00000000-0010-0000-0200-000007000000}" name="Fecha" dataDxfId="1"/>
    <tableColumn id="8" xr3:uid="{00000000-0010-0000-0200-000008000000}" name="Columna1" dataDxfId="0"/>
  </tableColumns>
  <tableStyleInfo name="TableStyleLight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topRight"/>
      <selection pane="bottomLeft"/>
      <selection pane="bottomRight"/>
    </sheetView>
  </sheetViews>
  <sheetFormatPr baseColWidth="10" defaultColWidth="11.42578125" defaultRowHeight="15" customHeight="1" x14ac:dyDescent="0.25"/>
  <cols>
    <col min="1" max="1" width="17.5703125" customWidth="1"/>
    <col min="2" max="2" width="10.28515625" customWidth="1"/>
    <col min="3" max="3" width="12.140625" customWidth="1"/>
    <col min="4" max="4" width="48.28515625" customWidth="1"/>
    <col min="5" max="5" width="31.140625" customWidth="1"/>
    <col min="6" max="6" width="25.85546875" customWidth="1"/>
    <col min="7" max="7" width="67.28515625" customWidth="1"/>
    <col min="8" max="8" width="59" customWidth="1"/>
    <col min="9" max="9" width="15" style="115" customWidth="1"/>
    <col min="10" max="10" width="15.7109375" customWidth="1"/>
    <col min="11" max="11" width="59" customWidth="1"/>
    <col min="12" max="12" width="7.5703125" customWidth="1"/>
    <col min="13" max="13" width="14.28515625" customWidth="1"/>
    <col min="14" max="14" width="24.140625" customWidth="1"/>
    <col min="15" max="15" width="20" customWidth="1"/>
    <col min="16" max="16" width="34.140625" customWidth="1"/>
    <col min="17" max="17" width="9" customWidth="1"/>
    <col min="18" max="18" width="12.28515625" customWidth="1"/>
    <col min="19" max="19" width="20.5703125" customWidth="1"/>
    <col min="20" max="20" width="9.140625"/>
    <col min="21" max="21" width="15" bestFit="1" customWidth="1"/>
  </cols>
  <sheetData>
    <row r="1" spans="1:23" ht="15" customHeight="1" x14ac:dyDescent="0.25">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x14ac:dyDescent="0.25">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x14ac:dyDescent="0.25">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x14ac:dyDescent="0.25">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x14ac:dyDescent="0.25">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x14ac:dyDescent="0.25">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x14ac:dyDescent="0.25">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x14ac:dyDescent="0.25">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x14ac:dyDescent="0.25">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x14ac:dyDescent="0.25">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x14ac:dyDescent="0.25">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x14ac:dyDescent="0.25">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x14ac:dyDescent="0.25">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x14ac:dyDescent="0.25">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x14ac:dyDescent="0.25">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x14ac:dyDescent="0.25">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x14ac:dyDescent="0.25">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x14ac:dyDescent="0.25">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x14ac:dyDescent="0.25">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x14ac:dyDescent="0.25">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x14ac:dyDescent="0.25">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x14ac:dyDescent="0.25">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x14ac:dyDescent="0.25">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x14ac:dyDescent="0.25">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x14ac:dyDescent="0.25">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x14ac:dyDescent="0.25">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x14ac:dyDescent="0.25">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x14ac:dyDescent="0.25">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x14ac:dyDescent="0.25">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x14ac:dyDescent="0.25">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x14ac:dyDescent="0.25">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x14ac:dyDescent="0.25">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x14ac:dyDescent="0.25">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x14ac:dyDescent="0.25">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x14ac:dyDescent="0.25">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x14ac:dyDescent="0.25">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x14ac:dyDescent="0.25">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x14ac:dyDescent="0.25">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x14ac:dyDescent="0.25">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x14ac:dyDescent="0.25">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x14ac:dyDescent="0.25">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x14ac:dyDescent="0.25">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x14ac:dyDescent="0.25">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x14ac:dyDescent="0.25">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x14ac:dyDescent="0.25">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x14ac:dyDescent="0.25">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x14ac:dyDescent="0.25">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x14ac:dyDescent="0.25">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x14ac:dyDescent="0.25">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x14ac:dyDescent="0.25">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x14ac:dyDescent="0.25">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x14ac:dyDescent="0.25">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x14ac:dyDescent="0.25">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x14ac:dyDescent="0.25">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x14ac:dyDescent="0.25">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x14ac:dyDescent="0.25">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x14ac:dyDescent="0.25">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x14ac:dyDescent="0.25">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x14ac:dyDescent="0.25">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x14ac:dyDescent="0.25">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x14ac:dyDescent="0.25">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x14ac:dyDescent="0.25">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x14ac:dyDescent="0.25">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x14ac:dyDescent="0.25">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x14ac:dyDescent="0.25">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x14ac:dyDescent="0.25">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x14ac:dyDescent="0.25">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x14ac:dyDescent="0.25">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x14ac:dyDescent="0.25">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x14ac:dyDescent="0.25">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x14ac:dyDescent="0.25">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x14ac:dyDescent="0.25">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x14ac:dyDescent="0.25">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x14ac:dyDescent="0.25">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x14ac:dyDescent="0.25">
      <c r="A75" t="s">
        <v>48</v>
      </c>
      <c r="B75" t="s">
        <v>87</v>
      </c>
      <c r="C75">
        <v>3994</v>
      </c>
      <c r="D75" t="s">
        <v>258</v>
      </c>
      <c r="E75" t="s">
        <v>259</v>
      </c>
      <c r="F75" t="s">
        <v>260</v>
      </c>
      <c r="G75" t="s">
        <v>51</v>
      </c>
      <c r="H75" s="162" t="s">
        <v>261</v>
      </c>
      <c r="I75" t="s">
        <v>30</v>
      </c>
      <c r="J75" t="s">
        <v>77</v>
      </c>
      <c r="K75" s="188" t="s">
        <v>262</v>
      </c>
      <c r="L75" s="276" t="s">
        <v>263</v>
      </c>
      <c r="O75" t="s">
        <v>33</v>
      </c>
      <c r="V75" s="189"/>
      <c r="W75" s="189"/>
    </row>
    <row r="76" spans="1:23" ht="15" customHeight="1" x14ac:dyDescent="0.25">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x14ac:dyDescent="0.25">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x14ac:dyDescent="0.25">
      <c r="A78" t="s">
        <v>48</v>
      </c>
      <c r="B78" t="s">
        <v>87</v>
      </c>
      <c r="C78">
        <v>3994</v>
      </c>
      <c r="D78" t="s">
        <v>271</v>
      </c>
      <c r="E78" t="s">
        <v>272</v>
      </c>
      <c r="F78" t="s">
        <v>273</v>
      </c>
      <c r="G78" t="s">
        <v>51</v>
      </c>
      <c r="H78" s="212" t="s">
        <v>274</v>
      </c>
      <c r="I78" t="s">
        <v>53</v>
      </c>
      <c r="J78" t="s">
        <v>77</v>
      </c>
      <c r="K78" s="178" t="s">
        <v>275</v>
      </c>
      <c r="L78" s="276" t="s">
        <v>263</v>
      </c>
      <c r="M78" s="276"/>
      <c r="O78" t="s">
        <v>33</v>
      </c>
      <c r="T78" t="s">
        <v>33</v>
      </c>
      <c r="U78" t="s">
        <v>33</v>
      </c>
      <c r="V78" s="194" t="s">
        <v>30</v>
      </c>
      <c r="W78" s="194"/>
    </row>
    <row r="79" spans="1:23" ht="15" customHeight="1" x14ac:dyDescent="0.25">
      <c r="A79" t="s">
        <v>48</v>
      </c>
      <c r="B79" t="s">
        <v>87</v>
      </c>
      <c r="C79">
        <v>3994</v>
      </c>
      <c r="D79" t="s">
        <v>271</v>
      </c>
      <c r="E79" t="s">
        <v>272</v>
      </c>
      <c r="F79" t="s">
        <v>273</v>
      </c>
      <c r="G79" t="s">
        <v>51</v>
      </c>
      <c r="H79" s="212" t="s">
        <v>274</v>
      </c>
      <c r="I79" t="s">
        <v>53</v>
      </c>
      <c r="J79" t="s">
        <v>127</v>
      </c>
      <c r="K79" s="277" t="s">
        <v>276</v>
      </c>
      <c r="L79" s="278" t="s">
        <v>263</v>
      </c>
      <c r="M79" s="278"/>
      <c r="O79" t="s">
        <v>33</v>
      </c>
      <c r="V79" s="189"/>
      <c r="W79" s="189"/>
    </row>
    <row r="80" spans="1:23" ht="15" customHeight="1" x14ac:dyDescent="0.25">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x14ac:dyDescent="0.25">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x14ac:dyDescent="0.25">
      <c r="A82" t="s">
        <v>48</v>
      </c>
      <c r="B82" t="s">
        <v>87</v>
      </c>
      <c r="C82">
        <v>3994</v>
      </c>
      <c r="D82" t="s">
        <v>258</v>
      </c>
      <c r="E82" t="s">
        <v>259</v>
      </c>
      <c r="F82" t="s">
        <v>260</v>
      </c>
      <c r="G82" t="s">
        <v>51</v>
      </c>
      <c r="H82" s="162" t="s">
        <v>261</v>
      </c>
      <c r="I82" t="s">
        <v>30</v>
      </c>
      <c r="J82" t="s">
        <v>36</v>
      </c>
      <c r="K82" s="277" t="s">
        <v>280</v>
      </c>
      <c r="L82" s="278" t="s">
        <v>263</v>
      </c>
      <c r="O82" t="s">
        <v>33</v>
      </c>
      <c r="T82" t="s">
        <v>33</v>
      </c>
      <c r="U82" t="s">
        <v>33</v>
      </c>
      <c r="V82" s="194" t="s">
        <v>30</v>
      </c>
      <c r="W82" s="194"/>
    </row>
    <row r="83" spans="1:23" ht="15" customHeight="1" x14ac:dyDescent="0.25">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x14ac:dyDescent="0.25">
      <c r="A84" s="196" t="s">
        <v>48</v>
      </c>
      <c r="B84" s="196" t="s">
        <v>87</v>
      </c>
      <c r="C84" s="196">
        <v>3994</v>
      </c>
      <c r="D84" t="s">
        <v>284</v>
      </c>
      <c r="E84" s="196" t="s">
        <v>285</v>
      </c>
      <c r="F84" s="196" t="s">
        <v>286</v>
      </c>
      <c r="G84" t="s">
        <v>51</v>
      </c>
      <c r="H84" s="235" t="s">
        <v>287</v>
      </c>
      <c r="I84" t="s">
        <v>30</v>
      </c>
      <c r="J84" s="279" t="s">
        <v>288</v>
      </c>
      <c r="K84" s="240" t="s">
        <v>289</v>
      </c>
      <c r="L84" s="240" t="s">
        <v>263</v>
      </c>
      <c r="M84" s="240"/>
      <c r="N84" s="176" t="s">
        <v>290</v>
      </c>
      <c r="O84" s="246" t="s">
        <v>291</v>
      </c>
      <c r="P84" s="39"/>
      <c r="R84" s="64" t="s">
        <v>292</v>
      </c>
      <c r="T84" t="s">
        <v>33</v>
      </c>
      <c r="U84" t="s">
        <v>33</v>
      </c>
      <c r="V84" s="194" t="s">
        <v>30</v>
      </c>
      <c r="W84" s="194"/>
    </row>
    <row r="85" spans="1:23" ht="15" customHeight="1" x14ac:dyDescent="0.25">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x14ac:dyDescent="0.25">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x14ac:dyDescent="0.25">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x14ac:dyDescent="0.25">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x14ac:dyDescent="0.25">
      <c r="A89" s="39" t="s">
        <v>306</v>
      </c>
      <c r="B89" s="280" t="s">
        <v>307</v>
      </c>
      <c r="C89" s="39">
        <v>3987</v>
      </c>
      <c r="D89" s="39" t="s">
        <v>308</v>
      </c>
      <c r="E89" s="39" t="s">
        <v>309</v>
      </c>
      <c r="F89" s="39" t="s">
        <v>310</v>
      </c>
      <c r="G89" t="s">
        <v>311</v>
      </c>
      <c r="H89" s="232" t="s">
        <v>312</v>
      </c>
      <c r="I89" t="s">
        <v>30</v>
      </c>
      <c r="J89" s="39" t="s">
        <v>244</v>
      </c>
      <c r="K89" s="280" t="s">
        <v>313</v>
      </c>
      <c r="L89" s="39" t="s">
        <v>46</v>
      </c>
      <c r="M89" s="39"/>
      <c r="N89" t="s">
        <v>314</v>
      </c>
      <c r="O89" s="39"/>
      <c r="P89" s="39"/>
      <c r="T89" t="s">
        <v>33</v>
      </c>
      <c r="U89" t="s">
        <v>33</v>
      </c>
      <c r="V89" s="189"/>
      <c r="W89" s="189"/>
    </row>
    <row r="90" spans="1:23" ht="15" customHeight="1" x14ac:dyDescent="0.25">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x14ac:dyDescent="0.25">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x14ac:dyDescent="0.25">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x14ac:dyDescent="0.25">
      <c r="A93" s="221" t="s">
        <v>306</v>
      </c>
      <c r="B93" s="39" t="s">
        <v>116</v>
      </c>
      <c r="C93" s="221">
        <v>3987</v>
      </c>
      <c r="D93" s="39" t="s">
        <v>330</v>
      </c>
      <c r="E93" s="39" t="s">
        <v>331</v>
      </c>
      <c r="F93" s="39" t="s">
        <v>332</v>
      </c>
      <c r="G93" t="s">
        <v>311</v>
      </c>
      <c r="H93" s="232" t="s">
        <v>333</v>
      </c>
      <c r="I93" t="s">
        <v>30</v>
      </c>
      <c r="J93" s="39" t="s">
        <v>244</v>
      </c>
      <c r="K93" s="280" t="s">
        <v>334</v>
      </c>
      <c r="L93" s="39" t="s">
        <v>46</v>
      </c>
      <c r="M93" s="39"/>
      <c r="N93" t="s">
        <v>320</v>
      </c>
      <c r="O93" s="39"/>
      <c r="P93" s="39"/>
      <c r="T93" t="s">
        <v>33</v>
      </c>
      <c r="U93" t="s">
        <v>33</v>
      </c>
      <c r="V93" s="189"/>
      <c r="W93" s="189"/>
    </row>
    <row r="94" spans="1:23" ht="15" customHeight="1" x14ac:dyDescent="0.25">
      <c r="A94" s="221" t="s">
        <v>306</v>
      </c>
      <c r="B94" s="39" t="s">
        <v>116</v>
      </c>
      <c r="C94" s="221">
        <v>3987</v>
      </c>
      <c r="D94" s="39" t="s">
        <v>335</v>
      </c>
      <c r="E94" s="39" t="s">
        <v>336</v>
      </c>
      <c r="F94" s="39" t="s">
        <v>337</v>
      </c>
      <c r="G94" t="s">
        <v>311</v>
      </c>
      <c r="H94" s="232" t="s">
        <v>338</v>
      </c>
      <c r="I94" t="s">
        <v>30</v>
      </c>
      <c r="J94" s="39" t="s">
        <v>244</v>
      </c>
      <c r="K94" s="280" t="s">
        <v>334</v>
      </c>
      <c r="L94" s="39" t="s">
        <v>46</v>
      </c>
      <c r="M94" s="39"/>
      <c r="N94" t="s">
        <v>320</v>
      </c>
      <c r="O94" s="39"/>
      <c r="P94" s="39"/>
      <c r="T94" t="s">
        <v>33</v>
      </c>
      <c r="U94" t="s">
        <v>33</v>
      </c>
      <c r="V94" s="194"/>
      <c r="W94" s="194"/>
    </row>
    <row r="95" spans="1:23" ht="15" customHeight="1" x14ac:dyDescent="0.25">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x14ac:dyDescent="0.25">
      <c r="A96" s="221" t="s">
        <v>306</v>
      </c>
      <c r="B96" s="39" t="s">
        <v>116</v>
      </c>
      <c r="C96" s="221">
        <v>3987</v>
      </c>
      <c r="D96" s="39" t="s">
        <v>344</v>
      </c>
      <c r="E96" s="39" t="s">
        <v>345</v>
      </c>
      <c r="F96" s="39" t="s">
        <v>346</v>
      </c>
      <c r="G96" t="s">
        <v>311</v>
      </c>
      <c r="H96" s="232" t="s">
        <v>347</v>
      </c>
      <c r="I96" t="s">
        <v>30</v>
      </c>
      <c r="J96" s="39" t="s">
        <v>244</v>
      </c>
      <c r="K96" s="280" t="s">
        <v>348</v>
      </c>
      <c r="L96" s="39" t="s">
        <v>46</v>
      </c>
      <c r="M96" s="39"/>
      <c r="N96" s="39" t="s">
        <v>320</v>
      </c>
      <c r="P96" s="39"/>
      <c r="T96" t="s">
        <v>33</v>
      </c>
      <c r="U96" t="s">
        <v>33</v>
      </c>
      <c r="V96" s="194"/>
      <c r="W96" s="194"/>
    </row>
    <row r="97" spans="1:23" ht="15" customHeight="1" x14ac:dyDescent="0.25">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x14ac:dyDescent="0.25">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x14ac:dyDescent="0.25">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x14ac:dyDescent="0.25">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x14ac:dyDescent="0.25">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x14ac:dyDescent="0.25">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x14ac:dyDescent="0.25">
      <c r="A103" s="163" t="s">
        <v>374</v>
      </c>
      <c r="B103" s="163" t="s">
        <v>38</v>
      </c>
      <c r="C103" s="163">
        <v>3060</v>
      </c>
      <c r="D103" s="163" t="s">
        <v>375</v>
      </c>
      <c r="E103" s="163"/>
      <c r="F103" s="163" t="s">
        <v>376</v>
      </c>
      <c r="G103" s="163" t="s">
        <v>377</v>
      </c>
      <c r="H103" s="195" t="s">
        <v>378</v>
      </c>
      <c r="I103" s="115" t="s">
        <v>30</v>
      </c>
      <c r="K103" s="214" t="s">
        <v>382</v>
      </c>
      <c r="L103" s="163" t="s">
        <v>32</v>
      </c>
      <c r="N103" t="s">
        <v>33</v>
      </c>
      <c r="P103" s="281" t="s">
        <v>383</v>
      </c>
      <c r="V103" s="189"/>
      <c r="W103" s="189"/>
    </row>
    <row r="104" spans="1:23" ht="15" customHeight="1" x14ac:dyDescent="0.25">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x14ac:dyDescent="0.25">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x14ac:dyDescent="0.25">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x14ac:dyDescent="0.25">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x14ac:dyDescent="0.25">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x14ac:dyDescent="0.25">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x14ac:dyDescent="0.25">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x14ac:dyDescent="0.25">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x14ac:dyDescent="0.25">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x14ac:dyDescent="0.25">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x14ac:dyDescent="0.25">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x14ac:dyDescent="0.25">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x14ac:dyDescent="0.25">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x14ac:dyDescent="0.25">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x14ac:dyDescent="0.25">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x14ac:dyDescent="0.25">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x14ac:dyDescent="0.25">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x14ac:dyDescent="0.25">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x14ac:dyDescent="0.25">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x14ac:dyDescent="0.25">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x14ac:dyDescent="0.25">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x14ac:dyDescent="0.25">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x14ac:dyDescent="0.25">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x14ac:dyDescent="0.25">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x14ac:dyDescent="0.25">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x14ac:dyDescent="0.25">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1" t="s">
        <v>383</v>
      </c>
      <c r="V129" s="189"/>
      <c r="W129" s="189"/>
    </row>
    <row r="130" spans="1:23" ht="15" customHeight="1" x14ac:dyDescent="0.25">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x14ac:dyDescent="0.25">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x14ac:dyDescent="0.25">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x14ac:dyDescent="0.25">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x14ac:dyDescent="0.25">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x14ac:dyDescent="0.25">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x14ac:dyDescent="0.25">
      <c r="A136" s="201" t="s">
        <v>349</v>
      </c>
      <c r="B136" s="201" t="s">
        <v>24</v>
      </c>
      <c r="C136" s="201">
        <v>4049</v>
      </c>
      <c r="D136" s="201" t="s">
        <v>482</v>
      </c>
      <c r="E136" s="201" t="s">
        <v>483</v>
      </c>
      <c r="F136" s="201" t="s">
        <v>484</v>
      </c>
      <c r="G136" t="s">
        <v>485</v>
      </c>
      <c r="H136" s="231" t="s">
        <v>486</v>
      </c>
      <c r="I136" t="s">
        <v>30</v>
      </c>
      <c r="J136" s="201" t="s">
        <v>487</v>
      </c>
      <c r="K136" s="282" t="s">
        <v>488</v>
      </c>
      <c r="L136" s="201" t="s">
        <v>263</v>
      </c>
      <c r="M136" s="201" t="s">
        <v>353</v>
      </c>
      <c r="N136" s="201" t="s">
        <v>353</v>
      </c>
      <c r="O136" s="201" t="s">
        <v>487</v>
      </c>
      <c r="P136" s="201" t="s">
        <v>353</v>
      </c>
      <c r="T136" t="s">
        <v>33</v>
      </c>
      <c r="U136" t="s">
        <v>33</v>
      </c>
      <c r="V136" s="194"/>
      <c r="W136" s="194"/>
    </row>
    <row r="137" spans="1:23" ht="15" customHeight="1" x14ac:dyDescent="0.25">
      <c r="A137" s="201" t="s">
        <v>349</v>
      </c>
      <c r="B137" s="201" t="s">
        <v>24</v>
      </c>
      <c r="C137" s="201">
        <v>4049</v>
      </c>
      <c r="D137" s="201" t="s">
        <v>482</v>
      </c>
      <c r="E137" s="201" t="s">
        <v>483</v>
      </c>
      <c r="F137" s="201" t="s">
        <v>484</v>
      </c>
      <c r="G137" t="s">
        <v>485</v>
      </c>
      <c r="H137" s="231" t="s">
        <v>486</v>
      </c>
      <c r="I137" t="s">
        <v>30</v>
      </c>
      <c r="J137" s="201" t="s">
        <v>487</v>
      </c>
      <c r="K137" s="282" t="s">
        <v>489</v>
      </c>
      <c r="L137" s="201" t="s">
        <v>263</v>
      </c>
      <c r="M137" s="201" t="s">
        <v>353</v>
      </c>
      <c r="N137" s="201" t="s">
        <v>353</v>
      </c>
      <c r="O137" s="201" t="s">
        <v>487</v>
      </c>
      <c r="P137" s="201" t="s">
        <v>353</v>
      </c>
      <c r="V137" s="189"/>
      <c r="W137" s="189"/>
    </row>
    <row r="138" spans="1:23" ht="15" customHeight="1" x14ac:dyDescent="0.25">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x14ac:dyDescent="0.25">
      <c r="A139" s="201" t="s">
        <v>349</v>
      </c>
      <c r="B139" s="201" t="s">
        <v>24</v>
      </c>
      <c r="C139" s="201">
        <v>4049</v>
      </c>
      <c r="D139" s="201" t="s">
        <v>482</v>
      </c>
      <c r="E139" s="230" t="s">
        <v>483</v>
      </c>
      <c r="F139" s="201" t="s">
        <v>484</v>
      </c>
      <c r="G139" t="s">
        <v>485</v>
      </c>
      <c r="H139" s="231" t="s">
        <v>486</v>
      </c>
      <c r="I139" t="s">
        <v>30</v>
      </c>
      <c r="J139" s="201" t="s">
        <v>487</v>
      </c>
      <c r="K139" s="282" t="s">
        <v>493</v>
      </c>
      <c r="L139" s="201" t="s">
        <v>263</v>
      </c>
      <c r="M139" s="201" t="s">
        <v>353</v>
      </c>
      <c r="N139" s="201" t="s">
        <v>487</v>
      </c>
      <c r="O139" s="201" t="s">
        <v>353</v>
      </c>
      <c r="P139" s="201" t="s">
        <v>353</v>
      </c>
      <c r="V139" s="189"/>
      <c r="W139" s="189"/>
    </row>
    <row r="140" spans="1:23" ht="15" customHeight="1" x14ac:dyDescent="0.25">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x14ac:dyDescent="0.25">
      <c r="A141" s="201" t="s">
        <v>349</v>
      </c>
      <c r="B141" s="201" t="s">
        <v>24</v>
      </c>
      <c r="C141" s="201">
        <v>4049</v>
      </c>
      <c r="D141" s="201" t="s">
        <v>496</v>
      </c>
      <c r="E141" s="201" t="s">
        <v>497</v>
      </c>
      <c r="F141" s="201" t="s">
        <v>100</v>
      </c>
      <c r="G141" t="s">
        <v>485</v>
      </c>
      <c r="H141" s="231" t="s">
        <v>498</v>
      </c>
      <c r="I141" t="s">
        <v>30</v>
      </c>
      <c r="J141" s="201" t="s">
        <v>499</v>
      </c>
      <c r="K141" s="282" t="s">
        <v>500</v>
      </c>
      <c r="L141" s="201" t="s">
        <v>263</v>
      </c>
      <c r="M141" s="201" t="s">
        <v>353</v>
      </c>
      <c r="N141" s="201" t="s">
        <v>353</v>
      </c>
      <c r="O141" s="283" t="s">
        <v>370</v>
      </c>
      <c r="P141" s="201" t="s">
        <v>353</v>
      </c>
      <c r="T141" t="s">
        <v>33</v>
      </c>
      <c r="U141" t="s">
        <v>33</v>
      </c>
      <c r="V141" s="189"/>
      <c r="W141" s="189"/>
    </row>
    <row r="142" spans="1:23" ht="15" customHeight="1" x14ac:dyDescent="0.25">
      <c r="A142" s="201" t="s">
        <v>349</v>
      </c>
      <c r="B142" s="201" t="s">
        <v>24</v>
      </c>
      <c r="C142" s="201">
        <v>4049</v>
      </c>
      <c r="D142" s="201" t="s">
        <v>496</v>
      </c>
      <c r="E142" s="201" t="s">
        <v>497</v>
      </c>
      <c r="F142" s="201" t="s">
        <v>100</v>
      </c>
      <c r="G142" t="s">
        <v>485</v>
      </c>
      <c r="H142" s="231" t="s">
        <v>498</v>
      </c>
      <c r="I142" t="s">
        <v>30</v>
      </c>
      <c r="J142" s="201" t="s">
        <v>499</v>
      </c>
      <c r="K142" s="282" t="s">
        <v>501</v>
      </c>
      <c r="L142" s="201" t="s">
        <v>263</v>
      </c>
      <c r="M142" s="201" t="s">
        <v>353</v>
      </c>
      <c r="N142" s="201" t="s">
        <v>353</v>
      </c>
      <c r="O142" s="283" t="s">
        <v>370</v>
      </c>
      <c r="P142" s="201" t="s">
        <v>353</v>
      </c>
      <c r="V142" s="194"/>
      <c r="W142" s="194"/>
    </row>
    <row r="143" spans="1:23" ht="15" customHeight="1" x14ac:dyDescent="0.25">
      <c r="A143" t="s">
        <v>502</v>
      </c>
      <c r="B143" t="s">
        <v>116</v>
      </c>
      <c r="C143">
        <v>4105</v>
      </c>
      <c r="D143" s="163" t="s">
        <v>503</v>
      </c>
      <c r="E143" s="163" t="s">
        <v>504</v>
      </c>
      <c r="F143" s="163"/>
      <c r="G143" t="s">
        <v>505</v>
      </c>
      <c r="H143" s="165" t="s">
        <v>506</v>
      </c>
      <c r="I143" s="115" t="s">
        <v>53</v>
      </c>
      <c r="J143" s="163"/>
      <c r="K143" s="178"/>
      <c r="L143" s="163"/>
      <c r="N143" t="s">
        <v>33</v>
      </c>
      <c r="P143" s="284"/>
      <c r="T143" t="s">
        <v>102</v>
      </c>
      <c r="U143" t="s">
        <v>33</v>
      </c>
      <c r="V143" s="189"/>
      <c r="W143" s="189"/>
    </row>
    <row r="144" spans="1:23" ht="15" customHeight="1" x14ac:dyDescent="0.25">
      <c r="A144" s="201" t="s">
        <v>349</v>
      </c>
      <c r="B144" s="201" t="s">
        <v>24</v>
      </c>
      <c r="C144" s="201">
        <v>4049</v>
      </c>
      <c r="D144" s="201" t="s">
        <v>496</v>
      </c>
      <c r="E144" s="201" t="s">
        <v>497</v>
      </c>
      <c r="F144" s="201" t="s">
        <v>100</v>
      </c>
      <c r="G144" t="s">
        <v>485</v>
      </c>
      <c r="H144" s="231" t="s">
        <v>498</v>
      </c>
      <c r="I144" t="s">
        <v>30</v>
      </c>
      <c r="J144" s="201" t="s">
        <v>499</v>
      </c>
      <c r="K144" s="282" t="s">
        <v>507</v>
      </c>
      <c r="L144" s="201" t="s">
        <v>263</v>
      </c>
      <c r="M144" s="201" t="s">
        <v>353</v>
      </c>
      <c r="N144" s="283" t="s">
        <v>370</v>
      </c>
      <c r="O144" s="201" t="s">
        <v>353</v>
      </c>
      <c r="P144" s="201" t="s">
        <v>353</v>
      </c>
      <c r="V144" s="194"/>
      <c r="W144" s="194"/>
    </row>
    <row r="145" spans="1:23" ht="15" customHeight="1" x14ac:dyDescent="0.25">
      <c r="A145" s="201" t="s">
        <v>349</v>
      </c>
      <c r="B145" s="201" t="s">
        <v>24</v>
      </c>
      <c r="C145" s="201">
        <v>4049</v>
      </c>
      <c r="D145" s="201" t="s">
        <v>508</v>
      </c>
      <c r="E145" s="201" t="s">
        <v>509</v>
      </c>
      <c r="F145" s="201" t="s">
        <v>100</v>
      </c>
      <c r="G145" t="s">
        <v>485</v>
      </c>
      <c r="H145" s="231" t="s">
        <v>510</v>
      </c>
      <c r="I145" t="s">
        <v>30</v>
      </c>
      <c r="J145" s="201" t="s">
        <v>511</v>
      </c>
      <c r="K145" s="282" t="s">
        <v>512</v>
      </c>
      <c r="L145" s="201" t="s">
        <v>263</v>
      </c>
      <c r="M145" s="201" t="s">
        <v>353</v>
      </c>
      <c r="N145" s="201" t="s">
        <v>353</v>
      </c>
      <c r="O145" s="201" t="s">
        <v>511</v>
      </c>
      <c r="P145" s="201" t="s">
        <v>353</v>
      </c>
      <c r="T145" t="s">
        <v>33</v>
      </c>
      <c r="U145" t="s">
        <v>33</v>
      </c>
      <c r="V145" s="189"/>
      <c r="W145" s="189"/>
    </row>
    <row r="146" spans="1:23" ht="15" customHeight="1" x14ac:dyDescent="0.25">
      <c r="A146" s="201" t="s">
        <v>349</v>
      </c>
      <c r="B146" s="201" t="s">
        <v>24</v>
      </c>
      <c r="C146" s="201">
        <v>4049</v>
      </c>
      <c r="D146" s="201" t="s">
        <v>508</v>
      </c>
      <c r="E146" s="201" t="s">
        <v>509</v>
      </c>
      <c r="F146" s="201" t="s">
        <v>100</v>
      </c>
      <c r="G146" t="s">
        <v>485</v>
      </c>
      <c r="H146" s="231" t="s">
        <v>510</v>
      </c>
      <c r="I146" t="s">
        <v>30</v>
      </c>
      <c r="J146" s="201" t="s">
        <v>511</v>
      </c>
      <c r="K146" s="282" t="s">
        <v>513</v>
      </c>
      <c r="L146" s="201" t="s">
        <v>263</v>
      </c>
      <c r="M146" s="201" t="s">
        <v>353</v>
      </c>
      <c r="N146" s="201" t="s">
        <v>511</v>
      </c>
      <c r="O146" s="201" t="s">
        <v>353</v>
      </c>
      <c r="P146" s="201" t="s">
        <v>353</v>
      </c>
      <c r="V146" s="194"/>
      <c r="W146" s="194"/>
    </row>
    <row r="147" spans="1:23" ht="15" customHeight="1" x14ac:dyDescent="0.25">
      <c r="A147" s="201" t="s">
        <v>349</v>
      </c>
      <c r="B147" s="201" t="s">
        <v>24</v>
      </c>
      <c r="C147" s="201">
        <v>4049</v>
      </c>
      <c r="D147" s="201" t="s">
        <v>508</v>
      </c>
      <c r="E147" s="201" t="s">
        <v>509</v>
      </c>
      <c r="F147" s="201" t="s">
        <v>100</v>
      </c>
      <c r="G147" t="s">
        <v>485</v>
      </c>
      <c r="H147" s="231" t="s">
        <v>510</v>
      </c>
      <c r="I147" t="s">
        <v>30</v>
      </c>
      <c r="J147" s="201" t="s">
        <v>511</v>
      </c>
      <c r="K147" s="282" t="s">
        <v>514</v>
      </c>
      <c r="L147" s="201" t="s">
        <v>263</v>
      </c>
      <c r="M147" s="201" t="s">
        <v>353</v>
      </c>
      <c r="N147" s="201" t="s">
        <v>511</v>
      </c>
      <c r="O147" s="201" t="s">
        <v>353</v>
      </c>
      <c r="P147" s="201" t="s">
        <v>353</v>
      </c>
      <c r="V147" s="189"/>
      <c r="W147" s="189"/>
    </row>
    <row r="148" spans="1:23" ht="15" customHeight="1" x14ac:dyDescent="0.25">
      <c r="A148" s="201" t="s">
        <v>349</v>
      </c>
      <c r="B148" s="201" t="s">
        <v>24</v>
      </c>
      <c r="C148" s="201">
        <v>4049</v>
      </c>
      <c r="D148" s="201" t="s">
        <v>515</v>
      </c>
      <c r="E148" s="201" t="s">
        <v>516</v>
      </c>
      <c r="F148" s="201" t="s">
        <v>100</v>
      </c>
      <c r="G148" t="s">
        <v>485</v>
      </c>
      <c r="H148" s="231" t="s">
        <v>517</v>
      </c>
      <c r="I148" t="s">
        <v>30</v>
      </c>
      <c r="J148" s="201" t="s">
        <v>499</v>
      </c>
      <c r="K148" s="282" t="s">
        <v>512</v>
      </c>
      <c r="L148" s="201" t="s">
        <v>263</v>
      </c>
      <c r="M148" s="201" t="s">
        <v>353</v>
      </c>
      <c r="N148" s="201" t="s">
        <v>353</v>
      </c>
      <c r="O148" s="283" t="s">
        <v>370</v>
      </c>
      <c r="P148" s="201" t="s">
        <v>353</v>
      </c>
      <c r="T148" t="s">
        <v>33</v>
      </c>
      <c r="U148" t="s">
        <v>33</v>
      </c>
      <c r="V148" s="194"/>
      <c r="W148" s="194"/>
    </row>
    <row r="149" spans="1:23" ht="15" customHeight="1" x14ac:dyDescent="0.25">
      <c r="A149" s="201" t="s">
        <v>349</v>
      </c>
      <c r="B149" s="201" t="s">
        <v>24</v>
      </c>
      <c r="C149" s="201">
        <v>4049</v>
      </c>
      <c r="D149" s="201" t="s">
        <v>515</v>
      </c>
      <c r="E149" s="201" t="s">
        <v>516</v>
      </c>
      <c r="F149" s="201" t="s">
        <v>100</v>
      </c>
      <c r="G149" t="s">
        <v>485</v>
      </c>
      <c r="H149" s="231" t="s">
        <v>517</v>
      </c>
      <c r="I149" t="s">
        <v>30</v>
      </c>
      <c r="J149" s="201" t="s">
        <v>499</v>
      </c>
      <c r="K149" s="282" t="s">
        <v>513</v>
      </c>
      <c r="L149" s="201" t="s">
        <v>263</v>
      </c>
      <c r="M149" s="201" t="s">
        <v>353</v>
      </c>
      <c r="N149" s="283" t="s">
        <v>370</v>
      </c>
      <c r="O149" s="201" t="s">
        <v>353</v>
      </c>
      <c r="P149" s="201" t="s">
        <v>353</v>
      </c>
      <c r="V149" s="189"/>
      <c r="W149" s="189"/>
    </row>
    <row r="150" spans="1:23" ht="15" customHeight="1" x14ac:dyDescent="0.25">
      <c r="A150" s="201" t="s">
        <v>349</v>
      </c>
      <c r="B150" s="201" t="s">
        <v>24</v>
      </c>
      <c r="C150" s="201">
        <v>4049</v>
      </c>
      <c r="D150" s="201" t="s">
        <v>515</v>
      </c>
      <c r="E150" s="201" t="s">
        <v>516</v>
      </c>
      <c r="F150" s="201" t="s">
        <v>100</v>
      </c>
      <c r="G150" t="s">
        <v>485</v>
      </c>
      <c r="H150" s="231" t="s">
        <v>517</v>
      </c>
      <c r="I150" t="s">
        <v>30</v>
      </c>
      <c r="J150" s="201" t="s">
        <v>499</v>
      </c>
      <c r="K150" s="282" t="s">
        <v>518</v>
      </c>
      <c r="L150" s="201" t="s">
        <v>263</v>
      </c>
      <c r="M150" s="201" t="s">
        <v>353</v>
      </c>
      <c r="N150" s="201" t="s">
        <v>353</v>
      </c>
      <c r="O150" s="283" t="s">
        <v>370</v>
      </c>
      <c r="P150" s="201" t="s">
        <v>353</v>
      </c>
      <c r="V150" s="194"/>
      <c r="W150" s="194"/>
    </row>
    <row r="151" spans="1:23" ht="15" customHeight="1" x14ac:dyDescent="0.25">
      <c r="A151" s="201" t="s">
        <v>349</v>
      </c>
      <c r="B151" s="201" t="s">
        <v>24</v>
      </c>
      <c r="C151" s="201">
        <v>4049</v>
      </c>
      <c r="D151" s="201" t="s">
        <v>515</v>
      </c>
      <c r="E151" s="201" t="s">
        <v>516</v>
      </c>
      <c r="F151" s="201" t="s">
        <v>100</v>
      </c>
      <c r="G151" t="s">
        <v>485</v>
      </c>
      <c r="H151" s="231" t="s">
        <v>517</v>
      </c>
      <c r="I151" t="s">
        <v>30</v>
      </c>
      <c r="J151" s="201" t="s">
        <v>499</v>
      </c>
      <c r="K151" s="282" t="s">
        <v>519</v>
      </c>
      <c r="L151" s="201" t="s">
        <v>263</v>
      </c>
      <c r="M151" s="201" t="s">
        <v>353</v>
      </c>
      <c r="N151" s="283" t="s">
        <v>370</v>
      </c>
      <c r="O151" s="201" t="s">
        <v>353</v>
      </c>
      <c r="P151" s="201" t="s">
        <v>353</v>
      </c>
      <c r="V151" s="189"/>
      <c r="W151" s="189"/>
    </row>
    <row r="152" spans="1:23" ht="15" customHeight="1" x14ac:dyDescent="0.25">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x14ac:dyDescent="0.25">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x14ac:dyDescent="0.25">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x14ac:dyDescent="0.25">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x14ac:dyDescent="0.25">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x14ac:dyDescent="0.25">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x14ac:dyDescent="0.25">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x14ac:dyDescent="0.25">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x14ac:dyDescent="0.25">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x14ac:dyDescent="0.25">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x14ac:dyDescent="0.25">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x14ac:dyDescent="0.25">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x14ac:dyDescent="0.25">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x14ac:dyDescent="0.25">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x14ac:dyDescent="0.25">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x14ac:dyDescent="0.25">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x14ac:dyDescent="0.25">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x14ac:dyDescent="0.25">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x14ac:dyDescent="0.25">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x14ac:dyDescent="0.25">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x14ac:dyDescent="0.25">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x14ac:dyDescent="0.25">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x14ac:dyDescent="0.25">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x14ac:dyDescent="0.25">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x14ac:dyDescent="0.25">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x14ac:dyDescent="0.25">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x14ac:dyDescent="0.25">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x14ac:dyDescent="0.25">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x14ac:dyDescent="0.25">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x14ac:dyDescent="0.25">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x14ac:dyDescent="0.25">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x14ac:dyDescent="0.25">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x14ac:dyDescent="0.25">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x14ac:dyDescent="0.25">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x14ac:dyDescent="0.25">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x14ac:dyDescent="0.25">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x14ac:dyDescent="0.25">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x14ac:dyDescent="0.25">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x14ac:dyDescent="0.25">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x14ac:dyDescent="0.25">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x14ac:dyDescent="0.25">
      <c r="A192" t="s">
        <v>628</v>
      </c>
      <c r="B192" t="s">
        <v>38</v>
      </c>
      <c r="C192">
        <v>2378</v>
      </c>
      <c r="D192" t="s">
        <v>650</v>
      </c>
      <c r="E192" t="s">
        <v>651</v>
      </c>
      <c r="G192" t="s">
        <v>652</v>
      </c>
      <c r="H192" s="237" t="s">
        <v>154</v>
      </c>
      <c r="I192" s="115" t="s">
        <v>30</v>
      </c>
      <c r="J192" s="237" t="s">
        <v>647</v>
      </c>
      <c r="K192" s="285" t="s">
        <v>648</v>
      </c>
      <c r="L192" s="237" t="s">
        <v>32</v>
      </c>
      <c r="O192" t="s">
        <v>33</v>
      </c>
      <c r="P192" s="200" t="s">
        <v>653</v>
      </c>
      <c r="T192" t="s">
        <v>33</v>
      </c>
      <c r="U192" t="s">
        <v>33</v>
      </c>
      <c r="V192" s="194" t="s">
        <v>33</v>
      </c>
      <c r="W192" s="194"/>
    </row>
    <row r="193" spans="1:23" ht="15" customHeight="1" x14ac:dyDescent="0.25">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x14ac:dyDescent="0.25">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x14ac:dyDescent="0.25">
      <c r="A195" s="163" t="s">
        <v>628</v>
      </c>
      <c r="B195" s="163" t="s">
        <v>38</v>
      </c>
      <c r="C195" s="163">
        <v>2378</v>
      </c>
      <c r="D195" s="224" t="s">
        <v>650</v>
      </c>
      <c r="E195" s="207" t="s">
        <v>651</v>
      </c>
      <c r="F195" s="207"/>
      <c r="G195" s="163" t="s">
        <v>652</v>
      </c>
      <c r="H195" t="s">
        <v>154</v>
      </c>
      <c r="I195" s="115" t="s">
        <v>30</v>
      </c>
      <c r="J195" s="207" t="s">
        <v>647</v>
      </c>
      <c r="K195" s="285" t="s">
        <v>654</v>
      </c>
      <c r="L195" s="237" t="s">
        <v>32</v>
      </c>
      <c r="N195" t="s">
        <v>33</v>
      </c>
      <c r="P195" s="200" t="s">
        <v>653</v>
      </c>
      <c r="V195" s="189" t="s">
        <v>33</v>
      </c>
      <c r="W195" s="189"/>
    </row>
    <row r="196" spans="1:23" ht="15" customHeight="1" x14ac:dyDescent="0.25">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x14ac:dyDescent="0.25">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x14ac:dyDescent="0.25">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x14ac:dyDescent="0.25">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x14ac:dyDescent="0.25">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x14ac:dyDescent="0.25">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x14ac:dyDescent="0.25">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x14ac:dyDescent="0.25">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x14ac:dyDescent="0.25">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x14ac:dyDescent="0.25">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x14ac:dyDescent="0.25">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x14ac:dyDescent="0.25">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x14ac:dyDescent="0.25">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x14ac:dyDescent="0.25">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x14ac:dyDescent="0.25">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x14ac:dyDescent="0.25">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x14ac:dyDescent="0.25">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x14ac:dyDescent="0.25">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x14ac:dyDescent="0.25">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x14ac:dyDescent="0.25">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x14ac:dyDescent="0.25">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x14ac:dyDescent="0.25">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x14ac:dyDescent="0.25">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x14ac:dyDescent="0.25">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x14ac:dyDescent="0.25">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x14ac:dyDescent="0.25">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x14ac:dyDescent="0.25">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x14ac:dyDescent="0.25">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x14ac:dyDescent="0.25">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x14ac:dyDescent="0.25">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x14ac:dyDescent="0.25">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x14ac:dyDescent="0.25">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x14ac:dyDescent="0.25">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x14ac:dyDescent="0.25">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x14ac:dyDescent="0.25">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x14ac:dyDescent="0.25">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x14ac:dyDescent="0.25">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x14ac:dyDescent="0.25">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x14ac:dyDescent="0.25">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x14ac:dyDescent="0.25">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x14ac:dyDescent="0.25">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x14ac:dyDescent="0.25">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x14ac:dyDescent="0.25">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x14ac:dyDescent="0.25">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x14ac:dyDescent="0.25">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x14ac:dyDescent="0.25">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x14ac:dyDescent="0.25">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x14ac:dyDescent="0.25">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x14ac:dyDescent="0.25">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x14ac:dyDescent="0.25">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x14ac:dyDescent="0.25">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x14ac:dyDescent="0.25">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x14ac:dyDescent="0.25">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x14ac:dyDescent="0.25">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x14ac:dyDescent="0.25">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x14ac:dyDescent="0.25">
      <c r="A251" s="196" t="s">
        <v>661</v>
      </c>
      <c r="B251" s="196" t="s">
        <v>87</v>
      </c>
      <c r="C251" s="196">
        <v>4012</v>
      </c>
      <c r="D251" s="196" t="s">
        <v>797</v>
      </c>
      <c r="E251" s="196" t="s">
        <v>798</v>
      </c>
      <c r="F251" s="196" t="s">
        <v>799</v>
      </c>
      <c r="G251" s="163" t="s">
        <v>665</v>
      </c>
      <c r="H251" s="232" t="s">
        <v>800</v>
      </c>
      <c r="I251" t="s">
        <v>30</v>
      </c>
      <c r="J251" s="196" t="s">
        <v>36</v>
      </c>
      <c r="K251" s="286" t="s">
        <v>806</v>
      </c>
      <c r="L251" s="243" t="s">
        <v>32</v>
      </c>
      <c r="M251" s="243"/>
      <c r="N251" s="243"/>
      <c r="O251" s="243" t="s">
        <v>33</v>
      </c>
      <c r="P251" s="243"/>
      <c r="V251" s="189"/>
      <c r="W251" s="189"/>
    </row>
    <row r="252" spans="1:23" ht="15" customHeight="1" x14ac:dyDescent="0.25">
      <c r="A252" s="196" t="s">
        <v>661</v>
      </c>
      <c r="B252" s="196" t="s">
        <v>87</v>
      </c>
      <c r="C252" s="196">
        <v>4012</v>
      </c>
      <c r="D252" s="196" t="s">
        <v>807</v>
      </c>
      <c r="E252" s="196" t="s">
        <v>808</v>
      </c>
      <c r="F252" s="196" t="s">
        <v>809</v>
      </c>
      <c r="G252" s="163" t="s">
        <v>665</v>
      </c>
      <c r="H252" s="232" t="s">
        <v>810</v>
      </c>
      <c r="I252" t="s">
        <v>30</v>
      </c>
      <c r="J252" s="196" t="s">
        <v>127</v>
      </c>
      <c r="K252" s="286" t="s">
        <v>811</v>
      </c>
      <c r="L252" s="243" t="s">
        <v>32</v>
      </c>
      <c r="M252" s="243"/>
      <c r="N252" s="243"/>
      <c r="O252" s="243" t="s">
        <v>33</v>
      </c>
      <c r="P252" s="247" t="s">
        <v>812</v>
      </c>
      <c r="T252" t="s">
        <v>33</v>
      </c>
      <c r="U252" t="s">
        <v>33</v>
      </c>
      <c r="V252" s="201" t="s">
        <v>353</v>
      </c>
      <c r="W252" s="201" t="s">
        <v>353</v>
      </c>
    </row>
    <row r="253" spans="1:23" ht="15" customHeight="1" x14ac:dyDescent="0.25">
      <c r="A253" s="196" t="s">
        <v>661</v>
      </c>
      <c r="B253" s="196" t="s">
        <v>87</v>
      </c>
      <c r="C253" s="196">
        <v>4012</v>
      </c>
      <c r="D253" s="196" t="s">
        <v>807</v>
      </c>
      <c r="E253" s="196" t="s">
        <v>808</v>
      </c>
      <c r="F253" s="196" t="s">
        <v>809</v>
      </c>
      <c r="G253" s="163" t="s">
        <v>665</v>
      </c>
      <c r="H253" s="232" t="s">
        <v>810</v>
      </c>
      <c r="I253" t="s">
        <v>30</v>
      </c>
      <c r="J253" s="196" t="s">
        <v>127</v>
      </c>
      <c r="K253" s="286" t="s">
        <v>813</v>
      </c>
      <c r="L253" s="243" t="s">
        <v>32</v>
      </c>
      <c r="M253" s="243"/>
      <c r="N253" s="243" t="s">
        <v>33</v>
      </c>
      <c r="O253" s="243"/>
      <c r="P253" s="243"/>
      <c r="V253" s="189" t="s">
        <v>780</v>
      </c>
      <c r="W253" s="189"/>
    </row>
    <row r="254" spans="1:23" ht="15" customHeight="1" x14ac:dyDescent="0.25">
      <c r="A254" s="196" t="s">
        <v>661</v>
      </c>
      <c r="B254" s="196" t="s">
        <v>87</v>
      </c>
      <c r="C254" s="196">
        <v>4012</v>
      </c>
      <c r="D254" s="196" t="s">
        <v>807</v>
      </c>
      <c r="E254" s="196" t="s">
        <v>808</v>
      </c>
      <c r="F254" s="196" t="s">
        <v>809</v>
      </c>
      <c r="G254" s="163" t="s">
        <v>665</v>
      </c>
      <c r="H254" s="232" t="s">
        <v>810</v>
      </c>
      <c r="I254" s="39" t="s">
        <v>30</v>
      </c>
      <c r="J254" s="196" t="s">
        <v>127</v>
      </c>
      <c r="K254" s="286" t="s">
        <v>814</v>
      </c>
      <c r="L254" s="243" t="s">
        <v>32</v>
      </c>
      <c r="M254" s="243"/>
      <c r="N254" s="243" t="s">
        <v>33</v>
      </c>
      <c r="O254" s="243"/>
      <c r="P254" s="243"/>
      <c r="V254" s="194"/>
      <c r="W254" s="194"/>
    </row>
    <row r="255" spans="1:23" ht="15" customHeight="1" x14ac:dyDescent="0.25">
      <c r="A255" s="181" t="s">
        <v>815</v>
      </c>
      <c r="B255" s="181" t="s">
        <v>87</v>
      </c>
      <c r="C255" s="181">
        <v>3913</v>
      </c>
      <c r="D255" s="211" t="s">
        <v>816</v>
      </c>
      <c r="E255" s="181" t="s">
        <v>817</v>
      </c>
      <c r="F255" s="181" t="s">
        <v>100</v>
      </c>
      <c r="G255" t="s">
        <v>818</v>
      </c>
      <c r="H255" s="182" t="s">
        <v>819</v>
      </c>
      <c r="I255" s="39" t="s">
        <v>820</v>
      </c>
      <c r="J255" s="181" t="s">
        <v>511</v>
      </c>
      <c r="K255" s="287" t="s">
        <v>821</v>
      </c>
      <c r="L255" s="181" t="s">
        <v>263</v>
      </c>
      <c r="M255" s="181" t="s">
        <v>353</v>
      </c>
      <c r="N255" s="210" t="s">
        <v>353</v>
      </c>
      <c r="O255" s="181" t="s">
        <v>511</v>
      </c>
      <c r="P255" s="181" t="s">
        <v>353</v>
      </c>
      <c r="T255" t="s">
        <v>33</v>
      </c>
      <c r="U255" t="s">
        <v>33</v>
      </c>
      <c r="V255" s="189" t="s">
        <v>780</v>
      </c>
      <c r="W255" s="189"/>
    </row>
    <row r="256" spans="1:23" ht="15" customHeight="1" x14ac:dyDescent="0.25">
      <c r="A256" s="196" t="s">
        <v>661</v>
      </c>
      <c r="B256" s="196" t="s">
        <v>87</v>
      </c>
      <c r="C256" s="196">
        <v>4012</v>
      </c>
      <c r="D256" s="196" t="s">
        <v>822</v>
      </c>
      <c r="E256" s="196" t="s">
        <v>823</v>
      </c>
      <c r="F256" s="196" t="s">
        <v>824</v>
      </c>
      <c r="G256" s="163" t="s">
        <v>665</v>
      </c>
      <c r="H256" s="232" t="s">
        <v>825</v>
      </c>
      <c r="I256" s="39" t="s">
        <v>30</v>
      </c>
      <c r="J256" s="196" t="s">
        <v>36</v>
      </c>
      <c r="K256" s="286" t="s">
        <v>801</v>
      </c>
      <c r="L256" s="243" t="s">
        <v>32</v>
      </c>
      <c r="M256" s="243"/>
      <c r="N256" s="243"/>
      <c r="O256" s="243" t="s">
        <v>33</v>
      </c>
      <c r="P256" s="243"/>
      <c r="T256" t="s">
        <v>33</v>
      </c>
      <c r="U256" t="s">
        <v>33</v>
      </c>
      <c r="V256" s="194"/>
      <c r="W256" s="194"/>
    </row>
    <row r="257" spans="1:23" ht="15" customHeight="1" x14ac:dyDescent="0.25">
      <c r="A257" s="196" t="s">
        <v>661</v>
      </c>
      <c r="B257" s="196" t="s">
        <v>87</v>
      </c>
      <c r="C257" s="196">
        <v>4012</v>
      </c>
      <c r="D257" s="196" t="s">
        <v>822</v>
      </c>
      <c r="E257" s="196" t="s">
        <v>823</v>
      </c>
      <c r="F257" s="196" t="s">
        <v>824</v>
      </c>
      <c r="G257" s="163" t="s">
        <v>665</v>
      </c>
      <c r="H257" s="232" t="s">
        <v>825</v>
      </c>
      <c r="I257" s="39" t="s">
        <v>30</v>
      </c>
      <c r="J257" s="196" t="s">
        <v>36</v>
      </c>
      <c r="K257" s="286" t="s">
        <v>802</v>
      </c>
      <c r="L257" s="243" t="s">
        <v>32</v>
      </c>
      <c r="M257" s="243"/>
      <c r="N257" s="245" t="s">
        <v>33</v>
      </c>
      <c r="O257" s="243"/>
      <c r="P257" s="243"/>
      <c r="R257" s="164" t="s">
        <v>803</v>
      </c>
      <c r="V257" s="189" t="s">
        <v>780</v>
      </c>
      <c r="W257" s="189"/>
    </row>
    <row r="258" spans="1:23" ht="15" customHeight="1" x14ac:dyDescent="0.25">
      <c r="A258" s="222" t="s">
        <v>661</v>
      </c>
      <c r="B258" s="222" t="s">
        <v>87</v>
      </c>
      <c r="C258" s="222">
        <v>4012</v>
      </c>
      <c r="D258" s="222" t="s">
        <v>822</v>
      </c>
      <c r="E258" s="222" t="s">
        <v>823</v>
      </c>
      <c r="F258" s="222" t="s">
        <v>824</v>
      </c>
      <c r="G258" s="163" t="s">
        <v>665</v>
      </c>
      <c r="H258" s="234" t="s">
        <v>825</v>
      </c>
      <c r="I258" t="s">
        <v>30</v>
      </c>
      <c r="J258" s="222" t="s">
        <v>36</v>
      </c>
      <c r="K258" s="288" t="s">
        <v>804</v>
      </c>
      <c r="L258" s="242" t="s">
        <v>32</v>
      </c>
      <c r="M258" s="242"/>
      <c r="N258" s="242" t="s">
        <v>33</v>
      </c>
      <c r="O258" s="242"/>
      <c r="P258" s="242"/>
      <c r="V258" s="194" t="s">
        <v>780</v>
      </c>
      <c r="W258" s="194"/>
    </row>
    <row r="259" spans="1:23" ht="15" customHeight="1" x14ac:dyDescent="0.25">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x14ac:dyDescent="0.25">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x14ac:dyDescent="0.25">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x14ac:dyDescent="0.25">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x14ac:dyDescent="0.25">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x14ac:dyDescent="0.25">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x14ac:dyDescent="0.25">
      <c r="A265" t="s">
        <v>661</v>
      </c>
      <c r="B265" t="s">
        <v>38</v>
      </c>
      <c r="C265" t="s">
        <v>834</v>
      </c>
      <c r="D265" t="s">
        <v>835</v>
      </c>
      <c r="E265" t="s">
        <v>836</v>
      </c>
      <c r="G265" t="s">
        <v>837</v>
      </c>
      <c r="I265" t="s">
        <v>30</v>
      </c>
      <c r="P265" t="s">
        <v>838</v>
      </c>
      <c r="T265" t="s">
        <v>33</v>
      </c>
      <c r="U265" t="s">
        <v>357</v>
      </c>
      <c r="V265" s="189"/>
      <c r="W265" s="189"/>
    </row>
    <row r="266" spans="1:23" ht="15" customHeight="1" x14ac:dyDescent="0.25">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x14ac:dyDescent="0.25">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x14ac:dyDescent="0.25">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x14ac:dyDescent="0.25">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x14ac:dyDescent="0.25">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x14ac:dyDescent="0.25">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x14ac:dyDescent="0.25">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2" t="s">
        <v>62</v>
      </c>
      <c r="P272" s="210" t="s">
        <v>870</v>
      </c>
      <c r="T272" t="s">
        <v>33</v>
      </c>
      <c r="U272" t="s">
        <v>33</v>
      </c>
      <c r="V272" s="194"/>
      <c r="W272" s="194"/>
    </row>
    <row r="273" spans="1:23" ht="15" customHeight="1" x14ac:dyDescent="0.25">
      <c r="A273" s="189" t="s">
        <v>871</v>
      </c>
      <c r="B273" s="194" t="s">
        <v>87</v>
      </c>
      <c r="C273">
        <v>4061</v>
      </c>
      <c r="D273" s="194" t="s">
        <v>872</v>
      </c>
      <c r="E273" s="194" t="s">
        <v>873</v>
      </c>
      <c r="F273" s="194" t="s">
        <v>100</v>
      </c>
      <c r="G273" s="189" t="s">
        <v>874</v>
      </c>
      <c r="H273" s="172" t="s">
        <v>875</v>
      </c>
      <c r="I273" t="s">
        <v>53</v>
      </c>
      <c r="J273" s="194" t="s">
        <v>876</v>
      </c>
      <c r="K273" s="289" t="s">
        <v>877</v>
      </c>
      <c r="L273" s="194" t="s">
        <v>263</v>
      </c>
      <c r="M273" s="194"/>
      <c r="N273" s="194"/>
      <c r="O273" s="194"/>
      <c r="P273" s="194"/>
      <c r="T273" t="s">
        <v>33</v>
      </c>
      <c r="U273" t="s">
        <v>33</v>
      </c>
      <c r="V273" s="189"/>
      <c r="W273" s="189"/>
    </row>
    <row r="274" spans="1:23" ht="15" customHeight="1" x14ac:dyDescent="0.25">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2" t="s">
        <v>62</v>
      </c>
      <c r="P274" s="210" t="s">
        <v>870</v>
      </c>
      <c r="T274" t="s">
        <v>33</v>
      </c>
      <c r="U274" t="s">
        <v>33</v>
      </c>
      <c r="V274" s="194"/>
      <c r="W274" s="194"/>
    </row>
    <row r="275" spans="1:23" ht="15" customHeight="1" x14ac:dyDescent="0.25">
      <c r="A275" s="290" t="s">
        <v>620</v>
      </c>
      <c r="B275" s="290"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x14ac:dyDescent="0.25">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2" t="s">
        <v>244</v>
      </c>
      <c r="P276" s="210" t="s">
        <v>870</v>
      </c>
      <c r="T276" t="s">
        <v>33</v>
      </c>
      <c r="U276" t="s">
        <v>33</v>
      </c>
      <c r="V276" s="194"/>
      <c r="W276" s="194"/>
    </row>
    <row r="277" spans="1:23" ht="15" customHeight="1" x14ac:dyDescent="0.25">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2" t="s">
        <v>370</v>
      </c>
      <c r="O277" s="282" t="s">
        <v>353</v>
      </c>
      <c r="P277" s="210" t="s">
        <v>870</v>
      </c>
      <c r="T277" t="s">
        <v>33</v>
      </c>
      <c r="U277" t="s">
        <v>33</v>
      </c>
      <c r="V277" s="189"/>
      <c r="W277" s="189"/>
    </row>
    <row r="278" spans="1:23" ht="15" customHeight="1" x14ac:dyDescent="0.25">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x14ac:dyDescent="0.25">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x14ac:dyDescent="0.25">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x14ac:dyDescent="0.25">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x14ac:dyDescent="0.25">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x14ac:dyDescent="0.25">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x14ac:dyDescent="0.25">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x14ac:dyDescent="0.25">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x14ac:dyDescent="0.25">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x14ac:dyDescent="0.25">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x14ac:dyDescent="0.25">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x14ac:dyDescent="0.25">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x14ac:dyDescent="0.25">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x14ac:dyDescent="0.25">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x14ac:dyDescent="0.25">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x14ac:dyDescent="0.25">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x14ac:dyDescent="0.25">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x14ac:dyDescent="0.25">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x14ac:dyDescent="0.25">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x14ac:dyDescent="0.25">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x14ac:dyDescent="0.25">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x14ac:dyDescent="0.25">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x14ac:dyDescent="0.25">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x14ac:dyDescent="0.25">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x14ac:dyDescent="0.25">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x14ac:dyDescent="0.25">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x14ac:dyDescent="0.25">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x14ac:dyDescent="0.25">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x14ac:dyDescent="0.25">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x14ac:dyDescent="0.25">
      <c r="B307" s="163"/>
      <c r="H307" s="212"/>
      <c r="I307" s="267"/>
      <c r="K307" s="214" t="s">
        <v>966</v>
      </c>
      <c r="V307" s="194"/>
      <c r="W307" s="194"/>
    </row>
    <row r="308" spans="1:23" ht="15" customHeight="1" x14ac:dyDescent="0.25">
      <c r="B308" s="163"/>
      <c r="H308" s="212"/>
      <c r="I308" s="267"/>
      <c r="K308" s="214" t="s">
        <v>967</v>
      </c>
      <c r="V308" s="194"/>
      <c r="W308" s="194"/>
    </row>
    <row r="309" spans="1:23" ht="15" customHeight="1" x14ac:dyDescent="0.25">
      <c r="B309" s="163"/>
      <c r="H309" s="212"/>
      <c r="I309" s="267"/>
      <c r="K309" s="214" t="s">
        <v>979</v>
      </c>
      <c r="V309" s="194"/>
      <c r="W309" s="194"/>
    </row>
    <row r="310" spans="1:23" ht="15" customHeight="1" x14ac:dyDescent="0.25">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x14ac:dyDescent="0.25">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x14ac:dyDescent="0.25">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x14ac:dyDescent="0.25">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x14ac:dyDescent="0.25">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x14ac:dyDescent="0.25">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x14ac:dyDescent="0.25">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x14ac:dyDescent="0.25">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x14ac:dyDescent="0.25">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x14ac:dyDescent="0.25">
      <c r="A319" t="s">
        <v>502</v>
      </c>
      <c r="B319" t="s">
        <v>24</v>
      </c>
      <c r="C319">
        <v>4105</v>
      </c>
      <c r="D319" s="163" t="s">
        <v>1013</v>
      </c>
      <c r="E319" s="163" t="s">
        <v>1014</v>
      </c>
      <c r="F319" s="163"/>
      <c r="G319" t="s">
        <v>505</v>
      </c>
      <c r="H319" s="173" t="s">
        <v>1015</v>
      </c>
      <c r="I319" s="115" t="s">
        <v>53</v>
      </c>
      <c r="J319" s="163"/>
      <c r="K319" s="178"/>
      <c r="L319" s="163"/>
      <c r="N319" t="s">
        <v>33</v>
      </c>
      <c r="P319" s="284"/>
      <c r="T319" t="s">
        <v>102</v>
      </c>
      <c r="U319" t="s">
        <v>33</v>
      </c>
      <c r="V319" s="194"/>
      <c r="W319" s="194"/>
    </row>
    <row r="320" spans="1:23" ht="15" customHeight="1" x14ac:dyDescent="0.25">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1" t="s">
        <v>353</v>
      </c>
      <c r="W320" s="291" t="s">
        <v>353</v>
      </c>
    </row>
    <row r="321" spans="1:23" ht="15" customHeight="1" x14ac:dyDescent="0.25">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x14ac:dyDescent="0.25">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x14ac:dyDescent="0.25">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x14ac:dyDescent="0.25">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x14ac:dyDescent="0.25">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x14ac:dyDescent="0.25">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x14ac:dyDescent="0.25">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x14ac:dyDescent="0.25">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x14ac:dyDescent="0.25">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x14ac:dyDescent="0.25">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x14ac:dyDescent="0.25">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x14ac:dyDescent="0.25">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x14ac:dyDescent="0.25">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x14ac:dyDescent="0.25">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x14ac:dyDescent="0.25">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x14ac:dyDescent="0.25">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x14ac:dyDescent="0.25">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x14ac:dyDescent="0.25">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x14ac:dyDescent="0.25">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x14ac:dyDescent="0.25">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x14ac:dyDescent="0.25">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x14ac:dyDescent="0.25">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x14ac:dyDescent="0.25">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x14ac:dyDescent="0.25">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x14ac:dyDescent="0.25">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x14ac:dyDescent="0.25">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x14ac:dyDescent="0.25">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x14ac:dyDescent="0.25">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x14ac:dyDescent="0.25">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x14ac:dyDescent="0.25">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x14ac:dyDescent="0.25">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x14ac:dyDescent="0.25">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x14ac:dyDescent="0.25">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x14ac:dyDescent="0.25">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x14ac:dyDescent="0.25">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x14ac:dyDescent="0.25">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x14ac:dyDescent="0.25">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x14ac:dyDescent="0.25">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x14ac:dyDescent="0.25">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x14ac:dyDescent="0.25">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x14ac:dyDescent="0.25">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x14ac:dyDescent="0.25">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x14ac:dyDescent="0.25">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x14ac:dyDescent="0.25">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x14ac:dyDescent="0.25">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x14ac:dyDescent="0.25">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x14ac:dyDescent="0.25">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x14ac:dyDescent="0.25">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x14ac:dyDescent="0.25">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x14ac:dyDescent="0.25">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x14ac:dyDescent="0.25">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x14ac:dyDescent="0.25">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x14ac:dyDescent="0.25">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x14ac:dyDescent="0.25">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x14ac:dyDescent="0.25">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x14ac:dyDescent="0.25">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x14ac:dyDescent="0.25">
      <c r="A377" s="178" t="s">
        <v>845</v>
      </c>
      <c r="B377" s="178" t="s">
        <v>24</v>
      </c>
      <c r="C377" s="176">
        <v>3972</v>
      </c>
      <c r="D377" s="178" t="s">
        <v>1208</v>
      </c>
      <c r="E377" s="178" t="s">
        <v>1209</v>
      </c>
      <c r="F377" s="178" t="s">
        <v>100</v>
      </c>
      <c r="G377" s="189" t="s">
        <v>1197</v>
      </c>
      <c r="H377" s="180" t="s">
        <v>1210</v>
      </c>
      <c r="I377" s="115" t="s">
        <v>30</v>
      </c>
      <c r="J377" s="178" t="s">
        <v>487</v>
      </c>
      <c r="K377" s="289" t="s">
        <v>1211</v>
      </c>
      <c r="L377" s="178" t="s">
        <v>263</v>
      </c>
      <c r="M377" s="178"/>
      <c r="N377" s="178" t="s">
        <v>33</v>
      </c>
      <c r="O377" s="178"/>
      <c r="P377" s="292" t="s">
        <v>1212</v>
      </c>
      <c r="T377" t="s">
        <v>33</v>
      </c>
      <c r="U377" t="s">
        <v>33</v>
      </c>
      <c r="V377" s="194"/>
      <c r="W377" s="194"/>
    </row>
    <row r="378" spans="1:23" ht="15" customHeight="1" x14ac:dyDescent="0.25">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x14ac:dyDescent="0.25">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x14ac:dyDescent="0.25">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x14ac:dyDescent="0.25">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x14ac:dyDescent="0.25">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x14ac:dyDescent="0.25">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x14ac:dyDescent="0.25">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x14ac:dyDescent="0.25">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x14ac:dyDescent="0.25">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x14ac:dyDescent="0.25">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x14ac:dyDescent="0.25">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x14ac:dyDescent="0.25">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x14ac:dyDescent="0.25">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x14ac:dyDescent="0.25">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x14ac:dyDescent="0.25">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x14ac:dyDescent="0.25">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x14ac:dyDescent="0.25">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x14ac:dyDescent="0.25">
      <c r="A395" s="163" t="s">
        <v>628</v>
      </c>
      <c r="B395" t="s">
        <v>87</v>
      </c>
      <c r="C395">
        <v>4055</v>
      </c>
      <c r="D395" t="s">
        <v>1256</v>
      </c>
      <c r="G395" s="189" t="s">
        <v>632</v>
      </c>
      <c r="H395" s="162" t="s">
        <v>1257</v>
      </c>
      <c r="I395" s="115" t="s">
        <v>53</v>
      </c>
      <c r="O395" t="s">
        <v>33</v>
      </c>
      <c r="T395" t="s">
        <v>102</v>
      </c>
      <c r="U395" t="s">
        <v>33</v>
      </c>
      <c r="V395" s="194"/>
      <c r="W395" s="194"/>
    </row>
    <row r="396" spans="1:23" ht="15" customHeight="1" x14ac:dyDescent="0.25">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x14ac:dyDescent="0.25">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x14ac:dyDescent="0.25">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x14ac:dyDescent="0.25">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x14ac:dyDescent="0.25">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x14ac:dyDescent="0.25">
      <c r="A401" s="210" t="s">
        <v>815</v>
      </c>
      <c r="B401" s="210" t="s">
        <v>116</v>
      </c>
      <c r="C401">
        <v>3913</v>
      </c>
      <c r="D401" t="s">
        <v>1266</v>
      </c>
      <c r="E401" t="s">
        <v>1267</v>
      </c>
      <c r="G401" t="s">
        <v>818</v>
      </c>
      <c r="H401" s="212" t="s">
        <v>1268</v>
      </c>
      <c r="I401" s="119" t="s">
        <v>53</v>
      </c>
      <c r="N401" t="s">
        <v>33</v>
      </c>
      <c r="T401" t="s">
        <v>102</v>
      </c>
      <c r="U401" t="s">
        <v>33</v>
      </c>
      <c r="V401" s="293"/>
      <c r="W401" s="293"/>
    </row>
    <row r="402" spans="1:23" ht="15" customHeight="1" x14ac:dyDescent="0.25">
      <c r="A402" s="210" t="s">
        <v>815</v>
      </c>
      <c r="B402" s="210" t="s">
        <v>423</v>
      </c>
      <c r="C402">
        <v>3913</v>
      </c>
      <c r="D402" t="s">
        <v>1269</v>
      </c>
      <c r="E402" t="s">
        <v>1270</v>
      </c>
      <c r="G402" t="s">
        <v>818</v>
      </c>
      <c r="H402" s="212" t="s">
        <v>1271</v>
      </c>
      <c r="I402" s="119" t="s">
        <v>53</v>
      </c>
      <c r="N402" t="s">
        <v>33</v>
      </c>
      <c r="T402" t="s">
        <v>102</v>
      </c>
      <c r="U402" t="s">
        <v>33</v>
      </c>
    </row>
    <row r="403" spans="1:23" ht="15" customHeight="1" x14ac:dyDescent="0.25">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x14ac:dyDescent="0.25">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x14ac:dyDescent="0.25">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x14ac:dyDescent="0.25">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x14ac:dyDescent="0.25">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x14ac:dyDescent="0.25">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x14ac:dyDescent="0.25">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x14ac:dyDescent="0.25">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x14ac:dyDescent="0.25">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x14ac:dyDescent="0.25">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x14ac:dyDescent="0.25">
      <c r="A413" s="210" t="s">
        <v>815</v>
      </c>
      <c r="B413" t="s">
        <v>423</v>
      </c>
      <c r="C413">
        <v>3913</v>
      </c>
      <c r="D413" t="s">
        <v>1287</v>
      </c>
      <c r="E413" t="s">
        <v>1288</v>
      </c>
      <c r="G413" t="s">
        <v>818</v>
      </c>
      <c r="H413" s="212" t="s">
        <v>1289</v>
      </c>
      <c r="I413" s="119" t="s">
        <v>53</v>
      </c>
      <c r="N413" t="s">
        <v>33</v>
      </c>
      <c r="T413" t="s">
        <v>102</v>
      </c>
      <c r="U413" t="s">
        <v>33</v>
      </c>
    </row>
    <row r="414" spans="1:23" ht="15" customHeight="1" x14ac:dyDescent="0.25">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x14ac:dyDescent="0.25">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x14ac:dyDescent="0.25">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x14ac:dyDescent="0.25">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x14ac:dyDescent="0.25">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x14ac:dyDescent="0.25">
      <c r="A419" t="s">
        <v>930</v>
      </c>
      <c r="B419" t="s">
        <v>24</v>
      </c>
      <c r="C419">
        <v>4065</v>
      </c>
      <c r="D419" t="s">
        <v>1298</v>
      </c>
      <c r="E419" t="s">
        <v>1299</v>
      </c>
      <c r="G419" s="189" t="s">
        <v>1300</v>
      </c>
      <c r="H419" s="195" t="s">
        <v>1301</v>
      </c>
      <c r="I419" s="119" t="s">
        <v>53</v>
      </c>
      <c r="N419" t="s">
        <v>33</v>
      </c>
      <c r="T419" t="s">
        <v>102</v>
      </c>
      <c r="U419" t="s">
        <v>33</v>
      </c>
    </row>
    <row r="420" spans="1:21" ht="15" customHeight="1" x14ac:dyDescent="0.25">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x14ac:dyDescent="0.25">
      <c r="A421" t="s">
        <v>930</v>
      </c>
      <c r="B421" t="s">
        <v>87</v>
      </c>
      <c r="C421">
        <v>4072</v>
      </c>
      <c r="D421" t="s">
        <v>1307</v>
      </c>
      <c r="E421" t="s">
        <v>1308</v>
      </c>
      <c r="G421" t="s">
        <v>933</v>
      </c>
      <c r="H421" s="195" t="s">
        <v>1309</v>
      </c>
      <c r="I421" s="119" t="s">
        <v>53</v>
      </c>
      <c r="O421" t="s">
        <v>33</v>
      </c>
      <c r="T421" t="s">
        <v>102</v>
      </c>
      <c r="U421" t="s">
        <v>33</v>
      </c>
    </row>
    <row r="422" spans="1:21" ht="15" customHeight="1" x14ac:dyDescent="0.25">
      <c r="A422" t="s">
        <v>1097</v>
      </c>
      <c r="B422" t="s">
        <v>116</v>
      </c>
      <c r="C422">
        <v>4081</v>
      </c>
      <c r="D422" t="s">
        <v>1310</v>
      </c>
      <c r="E422" t="s">
        <v>1311</v>
      </c>
      <c r="G422" s="189" t="s">
        <v>1312</v>
      </c>
      <c r="H422" t="s">
        <v>154</v>
      </c>
      <c r="I422" t="s">
        <v>53</v>
      </c>
      <c r="N422" t="s">
        <v>33</v>
      </c>
      <c r="T422" t="s">
        <v>102</v>
      </c>
      <c r="U422" t="s">
        <v>33</v>
      </c>
    </row>
    <row r="423" spans="1:21" ht="15" customHeight="1" x14ac:dyDescent="0.25">
      <c r="A423" t="s">
        <v>1097</v>
      </c>
      <c r="B423" t="s">
        <v>87</v>
      </c>
      <c r="C423">
        <v>4081</v>
      </c>
      <c r="D423" t="s">
        <v>1313</v>
      </c>
      <c r="E423" t="s">
        <v>1314</v>
      </c>
      <c r="G423" s="189" t="s">
        <v>1312</v>
      </c>
      <c r="H423" s="162" t="s">
        <v>1315</v>
      </c>
      <c r="I423" t="s">
        <v>53</v>
      </c>
      <c r="O423" t="s">
        <v>33</v>
      </c>
      <c r="T423" t="s">
        <v>102</v>
      </c>
      <c r="U423" t="s">
        <v>33</v>
      </c>
    </row>
    <row r="424" spans="1:21" s="159" customFormat="1" ht="15" customHeight="1" x14ac:dyDescent="0.25">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x14ac:dyDescent="0.25">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x14ac:dyDescent="0.25">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x14ac:dyDescent="0.25">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x14ac:dyDescent="0.25">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x14ac:dyDescent="0.25">
      <c r="A429" t="s">
        <v>1325</v>
      </c>
      <c r="B429" t="s">
        <v>24</v>
      </c>
      <c r="C429">
        <v>3947</v>
      </c>
      <c r="D429" t="s">
        <v>1326</v>
      </c>
      <c r="E429" t="s">
        <v>1327</v>
      </c>
      <c r="G429" s="189" t="s">
        <v>1328</v>
      </c>
      <c r="H429" s="162" t="s">
        <v>1329</v>
      </c>
      <c r="I429" t="s">
        <v>53</v>
      </c>
      <c r="N429" t="s">
        <v>33</v>
      </c>
      <c r="T429" t="s">
        <v>102</v>
      </c>
      <c r="U429" t="s">
        <v>33</v>
      </c>
    </row>
    <row r="430" spans="1:21" ht="15" customHeight="1" x14ac:dyDescent="0.25">
      <c r="A430" t="s">
        <v>1325</v>
      </c>
      <c r="B430" t="s">
        <v>24</v>
      </c>
      <c r="C430">
        <v>3947</v>
      </c>
      <c r="D430" t="s">
        <v>1330</v>
      </c>
      <c r="E430" t="s">
        <v>1331</v>
      </c>
      <c r="G430" s="189" t="s">
        <v>1328</v>
      </c>
      <c r="H430" s="162" t="s">
        <v>1332</v>
      </c>
      <c r="I430" t="s">
        <v>53</v>
      </c>
      <c r="N430" t="s">
        <v>33</v>
      </c>
      <c r="T430" t="s">
        <v>102</v>
      </c>
      <c r="U430" t="s">
        <v>33</v>
      </c>
    </row>
    <row r="431" spans="1:21" ht="15" customHeight="1" x14ac:dyDescent="0.25">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x14ac:dyDescent="0.25">
      <c r="A432" t="s">
        <v>1150</v>
      </c>
      <c r="B432" t="s">
        <v>24</v>
      </c>
      <c r="C432" t="s">
        <v>1337</v>
      </c>
      <c r="D432" t="s">
        <v>1338</v>
      </c>
      <c r="E432" t="s">
        <v>1339</v>
      </c>
      <c r="G432" s="189" t="s">
        <v>1340</v>
      </c>
      <c r="H432" s="195" t="s">
        <v>1341</v>
      </c>
      <c r="I432" t="s">
        <v>53</v>
      </c>
      <c r="N432" t="s">
        <v>33</v>
      </c>
      <c r="T432" t="s">
        <v>102</v>
      </c>
      <c r="U432" t="s">
        <v>33</v>
      </c>
    </row>
    <row r="433" spans="1:23" ht="15" customHeight="1" x14ac:dyDescent="0.25">
      <c r="A433" t="s">
        <v>1150</v>
      </c>
      <c r="B433" t="s">
        <v>423</v>
      </c>
      <c r="C433" t="s">
        <v>1342</v>
      </c>
      <c r="D433" t="s">
        <v>1343</v>
      </c>
      <c r="E433" t="s">
        <v>1344</v>
      </c>
      <c r="G433" s="189" t="s">
        <v>1340</v>
      </c>
      <c r="H433" s="195" t="s">
        <v>1345</v>
      </c>
      <c r="I433" t="s">
        <v>53</v>
      </c>
      <c r="N433" t="s">
        <v>33</v>
      </c>
      <c r="T433" t="s">
        <v>102</v>
      </c>
      <c r="U433" t="s">
        <v>33</v>
      </c>
    </row>
    <row r="434" spans="1:23" ht="15" customHeight="1" x14ac:dyDescent="0.25">
      <c r="A434" t="s">
        <v>1150</v>
      </c>
      <c r="B434" t="s">
        <v>87</v>
      </c>
      <c r="C434">
        <v>4122</v>
      </c>
      <c r="D434" t="s">
        <v>1346</v>
      </c>
      <c r="E434" t="s">
        <v>1347</v>
      </c>
      <c r="G434" s="189" t="s">
        <v>1154</v>
      </c>
      <c r="H434" s="195" t="s">
        <v>1348</v>
      </c>
      <c r="I434" t="s">
        <v>53</v>
      </c>
      <c r="O434" t="s">
        <v>33</v>
      </c>
      <c r="T434" t="s">
        <v>102</v>
      </c>
      <c r="U434" t="s">
        <v>33</v>
      </c>
    </row>
    <row r="435" spans="1:23" ht="15" customHeight="1" x14ac:dyDescent="0.25">
      <c r="A435" t="s">
        <v>1150</v>
      </c>
      <c r="B435" t="s">
        <v>87</v>
      </c>
      <c r="C435">
        <v>4122</v>
      </c>
      <c r="D435" t="s">
        <v>1349</v>
      </c>
      <c r="E435" t="s">
        <v>1350</v>
      </c>
      <c r="G435" s="189" t="s">
        <v>1154</v>
      </c>
      <c r="H435" s="195" t="s">
        <v>1351</v>
      </c>
      <c r="I435" t="s">
        <v>53</v>
      </c>
      <c r="O435" t="s">
        <v>33</v>
      </c>
      <c r="T435" t="s">
        <v>102</v>
      </c>
      <c r="U435" t="s">
        <v>33</v>
      </c>
    </row>
    <row r="436" spans="1:23" ht="15" customHeight="1" x14ac:dyDescent="0.25">
      <c r="A436" t="s">
        <v>1150</v>
      </c>
      <c r="B436" t="s">
        <v>87</v>
      </c>
      <c r="C436">
        <v>4122</v>
      </c>
      <c r="D436" t="s">
        <v>1352</v>
      </c>
      <c r="E436" t="s">
        <v>1353</v>
      </c>
      <c r="G436" s="189" t="s">
        <v>1154</v>
      </c>
      <c r="H436" s="195" t="s">
        <v>1354</v>
      </c>
      <c r="I436" t="s">
        <v>53</v>
      </c>
      <c r="O436" t="s">
        <v>33</v>
      </c>
      <c r="T436" t="s">
        <v>102</v>
      </c>
      <c r="U436" t="s">
        <v>33</v>
      </c>
    </row>
    <row r="437" spans="1:23" ht="15" customHeight="1" x14ac:dyDescent="0.25">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x14ac:dyDescent="0.25">
      <c r="A438" t="s">
        <v>1236</v>
      </c>
      <c r="B438" t="s">
        <v>24</v>
      </c>
      <c r="C438">
        <v>3910</v>
      </c>
      <c r="D438" s="192" t="s">
        <v>1355</v>
      </c>
      <c r="E438" t="s">
        <v>1356</v>
      </c>
      <c r="G438" t="s">
        <v>1239</v>
      </c>
      <c r="H438" s="162" t="s">
        <v>1357</v>
      </c>
      <c r="I438" t="s">
        <v>30</v>
      </c>
      <c r="J438" t="s">
        <v>130</v>
      </c>
      <c r="K438" s="214" t="s">
        <v>1321</v>
      </c>
      <c r="O438" t="s">
        <v>33</v>
      </c>
    </row>
    <row r="439" spans="1:23" ht="15" customHeight="1" x14ac:dyDescent="0.25">
      <c r="A439" t="s">
        <v>1236</v>
      </c>
      <c r="B439" t="s">
        <v>24</v>
      </c>
      <c r="C439">
        <v>3910</v>
      </c>
      <c r="D439" s="192" t="s">
        <v>1355</v>
      </c>
      <c r="E439" t="s">
        <v>1356</v>
      </c>
      <c r="G439" t="s">
        <v>1239</v>
      </c>
      <c r="H439" s="162" t="s">
        <v>1357</v>
      </c>
      <c r="I439" t="s">
        <v>30</v>
      </c>
      <c r="J439" t="s">
        <v>130</v>
      </c>
      <c r="K439" s="214" t="s">
        <v>1358</v>
      </c>
      <c r="N439" t="s">
        <v>33</v>
      </c>
    </row>
    <row r="440" spans="1:23" ht="15" customHeight="1" x14ac:dyDescent="0.25">
      <c r="A440" t="s">
        <v>1236</v>
      </c>
      <c r="B440" t="s">
        <v>24</v>
      </c>
      <c r="C440">
        <v>3910</v>
      </c>
      <c r="D440" s="192" t="s">
        <v>1355</v>
      </c>
      <c r="E440" t="s">
        <v>1356</v>
      </c>
      <c r="G440" t="s">
        <v>1239</v>
      </c>
      <c r="H440" s="162" t="s">
        <v>1357</v>
      </c>
      <c r="I440" t="s">
        <v>30</v>
      </c>
      <c r="J440" t="s">
        <v>130</v>
      </c>
      <c r="K440" s="214" t="s">
        <v>1359</v>
      </c>
      <c r="N440" t="s">
        <v>33</v>
      </c>
    </row>
    <row r="441" spans="1:23" ht="15" customHeight="1" x14ac:dyDescent="0.25">
      <c r="A441" t="s">
        <v>1360</v>
      </c>
      <c r="B441" t="s">
        <v>423</v>
      </c>
      <c r="C441">
        <v>3695</v>
      </c>
      <c r="D441" t="s">
        <v>1361</v>
      </c>
      <c r="E441" t="s">
        <v>1362</v>
      </c>
      <c r="G441" s="189" t="s">
        <v>1363</v>
      </c>
      <c r="H441" s="162" t="s">
        <v>1364</v>
      </c>
      <c r="I441" t="s">
        <v>53</v>
      </c>
      <c r="N441" t="s">
        <v>33</v>
      </c>
      <c r="T441" t="s">
        <v>102</v>
      </c>
      <c r="U441" t="s">
        <v>33</v>
      </c>
    </row>
    <row r="442" spans="1:23" ht="15" customHeight="1" x14ac:dyDescent="0.25">
      <c r="A442" s="189" t="s">
        <v>871</v>
      </c>
      <c r="B442" t="s">
        <v>87</v>
      </c>
      <c r="C442">
        <v>4061</v>
      </c>
      <c r="D442" t="s">
        <v>1365</v>
      </c>
      <c r="E442" t="s">
        <v>1366</v>
      </c>
      <c r="G442" s="189" t="s">
        <v>874</v>
      </c>
      <c r="H442" s="162" t="s">
        <v>1367</v>
      </c>
      <c r="I442" t="s">
        <v>53</v>
      </c>
      <c r="O442" t="s">
        <v>33</v>
      </c>
      <c r="T442" t="s">
        <v>102</v>
      </c>
      <c r="U442" t="s">
        <v>33</v>
      </c>
    </row>
    <row r="443" spans="1:23" ht="15" customHeight="1" x14ac:dyDescent="0.25">
      <c r="A443" s="189" t="s">
        <v>871</v>
      </c>
      <c r="B443" t="s">
        <v>87</v>
      </c>
      <c r="C443">
        <v>4061</v>
      </c>
      <c r="D443" t="s">
        <v>1368</v>
      </c>
      <c r="E443" t="s">
        <v>1369</v>
      </c>
      <c r="G443" s="189" t="s">
        <v>874</v>
      </c>
      <c r="H443" s="162" t="s">
        <v>1370</v>
      </c>
      <c r="I443" t="s">
        <v>53</v>
      </c>
      <c r="O443" t="s">
        <v>33</v>
      </c>
      <c r="T443" t="s">
        <v>102</v>
      </c>
      <c r="U443" t="s">
        <v>33</v>
      </c>
    </row>
    <row r="444" spans="1:23" ht="15" customHeight="1" x14ac:dyDescent="0.25">
      <c r="A444" s="189" t="s">
        <v>871</v>
      </c>
      <c r="B444" t="s">
        <v>87</v>
      </c>
      <c r="C444">
        <v>4061</v>
      </c>
      <c r="D444" s="192" t="s">
        <v>1371</v>
      </c>
      <c r="E444" t="s">
        <v>1372</v>
      </c>
      <c r="G444" s="189" t="s">
        <v>874</v>
      </c>
      <c r="H444" s="162" t="s">
        <v>1373</v>
      </c>
      <c r="I444" t="s">
        <v>53</v>
      </c>
      <c r="O444" t="s">
        <v>33</v>
      </c>
      <c r="T444" t="s">
        <v>102</v>
      </c>
      <c r="U444" t="s">
        <v>33</v>
      </c>
    </row>
    <row r="445" spans="1:23" ht="15" customHeight="1" x14ac:dyDescent="0.25">
      <c r="A445" t="s">
        <v>1374</v>
      </c>
      <c r="B445" t="s">
        <v>423</v>
      </c>
      <c r="C445" t="s">
        <v>1375</v>
      </c>
      <c r="D445" t="s">
        <v>1376</v>
      </c>
      <c r="E445" t="s">
        <v>1377</v>
      </c>
      <c r="G445" t="s">
        <v>1378</v>
      </c>
      <c r="H445" s="195" t="s">
        <v>1379</v>
      </c>
      <c r="I445" t="s">
        <v>53</v>
      </c>
      <c r="N445" t="s">
        <v>33</v>
      </c>
      <c r="T445" t="s">
        <v>102</v>
      </c>
      <c r="U445" t="s">
        <v>33</v>
      </c>
      <c r="W445">
        <v>2768</v>
      </c>
    </row>
    <row r="446" spans="1:23" ht="15" customHeight="1" x14ac:dyDescent="0.25">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x14ac:dyDescent="0.25">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x14ac:dyDescent="0.25">
      <c r="A448" t="s">
        <v>1374</v>
      </c>
      <c r="B448" t="s">
        <v>24</v>
      </c>
      <c r="C448">
        <v>4125</v>
      </c>
      <c r="D448" t="s">
        <v>1388</v>
      </c>
      <c r="E448" t="s">
        <v>1389</v>
      </c>
      <c r="G448" t="s">
        <v>1390</v>
      </c>
      <c r="H448" s="195" t="s">
        <v>1391</v>
      </c>
      <c r="I448" t="s">
        <v>53</v>
      </c>
      <c r="N448" t="s">
        <v>33</v>
      </c>
      <c r="T448" t="s">
        <v>102</v>
      </c>
      <c r="U448" t="s">
        <v>33</v>
      </c>
    </row>
    <row r="449" spans="1:22" ht="15" customHeight="1" x14ac:dyDescent="0.25">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x14ac:dyDescent="0.25">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x14ac:dyDescent="0.25">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x14ac:dyDescent="0.25">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x14ac:dyDescent="0.25">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x14ac:dyDescent="0.25">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x14ac:dyDescent="0.25">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x14ac:dyDescent="0.25">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x14ac:dyDescent="0.25">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x14ac:dyDescent="0.25">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x14ac:dyDescent="0.25">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x14ac:dyDescent="0.25">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x14ac:dyDescent="0.25">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x14ac:dyDescent="0.25">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x14ac:dyDescent="0.25">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x14ac:dyDescent="0.25">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x14ac:dyDescent="0.25">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x14ac:dyDescent="0.25">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x14ac:dyDescent="0.25">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x14ac:dyDescent="0.25">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x14ac:dyDescent="0.25">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x14ac:dyDescent="0.25">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x14ac:dyDescent="0.25">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x14ac:dyDescent="0.25">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x14ac:dyDescent="0.25">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x14ac:dyDescent="0.25">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x14ac:dyDescent="0.25">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x14ac:dyDescent="0.25">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x14ac:dyDescent="0.25">
      <c r="A477" t="s">
        <v>1236</v>
      </c>
      <c r="B477" t="s">
        <v>1468</v>
      </c>
      <c r="C477">
        <v>3910</v>
      </c>
      <c r="D477" s="192" t="s">
        <v>1469</v>
      </c>
      <c r="E477" t="s">
        <v>1470</v>
      </c>
      <c r="G477" t="s">
        <v>1239</v>
      </c>
      <c r="H477" s="212" t="s">
        <v>1471</v>
      </c>
      <c r="I477" s="294"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baseColWidth="10" defaultColWidth="39.85546875" defaultRowHeight="15" x14ac:dyDescent="0.25"/>
  <cols>
    <col min="1" max="1" width="12.42578125" bestFit="1" customWidth="1"/>
    <col min="2" max="2" width="18.7109375" bestFit="1" customWidth="1"/>
    <col min="3" max="3" width="27" bestFit="1" customWidth="1"/>
    <col min="5" max="5" width="17" bestFit="1" customWidth="1"/>
  </cols>
  <sheetData>
    <row r="1" spans="1:7" x14ac:dyDescent="0.25">
      <c r="A1" s="438" t="s">
        <v>1474</v>
      </c>
      <c r="B1" s="438"/>
      <c r="C1" s="438"/>
      <c r="D1" s="438"/>
      <c r="E1" s="438"/>
      <c r="F1" s="438"/>
      <c r="G1" s="438"/>
    </row>
    <row r="2" spans="1:7" ht="15.75" thickBot="1" x14ac:dyDescent="0.3">
      <c r="A2" s="4"/>
      <c r="B2" s="5"/>
      <c r="C2" s="5"/>
      <c r="D2" s="5"/>
      <c r="E2" s="5"/>
      <c r="F2" s="5"/>
      <c r="G2" s="5"/>
    </row>
    <row r="3" spans="1:7" ht="15.75" thickBot="1" x14ac:dyDescent="0.3">
      <c r="A3" s="26" t="s">
        <v>48</v>
      </c>
      <c r="B3" s="27" t="s">
        <v>1475</v>
      </c>
      <c r="C3" s="27" t="s">
        <v>1476</v>
      </c>
      <c r="D3" s="27" t="s">
        <v>1477</v>
      </c>
      <c r="E3" s="28" t="s">
        <v>1478</v>
      </c>
      <c r="F3" s="6"/>
      <c r="G3" s="5"/>
    </row>
    <row r="4" spans="1:7" ht="25.5" x14ac:dyDescent="0.25">
      <c r="A4" s="35" t="s">
        <v>1374</v>
      </c>
      <c r="B4" s="23" t="s">
        <v>1479</v>
      </c>
      <c r="C4" s="23">
        <v>44174</v>
      </c>
      <c r="D4" s="24" t="s">
        <v>1480</v>
      </c>
      <c r="E4" s="25" t="s">
        <v>1481</v>
      </c>
      <c r="F4" s="8"/>
      <c r="G4" s="9"/>
    </row>
    <row r="5" spans="1:7" ht="76.5" x14ac:dyDescent="0.25">
      <c r="A5" s="36" t="s">
        <v>661</v>
      </c>
      <c r="B5" s="1" t="s">
        <v>1482</v>
      </c>
      <c r="C5" s="1">
        <v>44174</v>
      </c>
      <c r="D5" s="11" t="s">
        <v>1483</v>
      </c>
      <c r="E5" s="19" t="s">
        <v>1481</v>
      </c>
      <c r="F5" s="10"/>
      <c r="G5" s="9"/>
    </row>
    <row r="6" spans="1:7" ht="38.25" x14ac:dyDescent="0.25">
      <c r="A6" s="36" t="s">
        <v>936</v>
      </c>
      <c r="B6" s="2" t="s">
        <v>1484</v>
      </c>
      <c r="C6" s="1">
        <v>44174</v>
      </c>
      <c r="D6" s="11" t="s">
        <v>1485</v>
      </c>
      <c r="E6" s="19" t="s">
        <v>1481</v>
      </c>
      <c r="F6" s="10"/>
      <c r="G6" s="9"/>
    </row>
    <row r="7" spans="1:7" ht="39" thickBot="1" x14ac:dyDescent="0.3">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baseColWidth="10" defaultColWidth="11.5703125" defaultRowHeight="15" x14ac:dyDescent="0.25"/>
  <cols>
    <col min="1" max="1" width="17.42578125" style="115" customWidth="1"/>
    <col min="2" max="2" width="24.28515625" style="115" customWidth="1"/>
    <col min="3" max="3" width="11.85546875" style="115" customWidth="1"/>
    <col min="4" max="4" width="19.28515625" style="115" customWidth="1"/>
    <col min="5" max="5" width="14.85546875" style="115" customWidth="1"/>
    <col min="6" max="6" width="18.42578125" style="115" customWidth="1"/>
    <col min="7" max="7" width="13.85546875" style="115" customWidth="1"/>
    <col min="8" max="8" width="35.140625" style="115" customWidth="1"/>
    <col min="9" max="9" width="35.28515625" style="115" customWidth="1"/>
    <col min="10" max="11" width="24.5703125" style="115" customWidth="1"/>
    <col min="12" max="12" width="34.7109375" style="137" customWidth="1"/>
    <col min="13" max="13" width="22.5703125" style="137" customWidth="1"/>
    <col min="14" max="14" width="27.7109375" style="132" customWidth="1"/>
    <col min="15" max="15" width="31.7109375" style="132" customWidth="1"/>
    <col min="16" max="16" width="16.140625" style="132" customWidth="1"/>
    <col min="17" max="17" width="18" style="115" bestFit="1" customWidth="1"/>
    <col min="18" max="18" width="18.5703125" style="115" customWidth="1"/>
    <col min="19" max="19" width="28.28515625" style="115" customWidth="1"/>
    <col min="20" max="20" width="19.5703125" style="115" customWidth="1"/>
    <col min="21" max="21" width="23.7109375" style="115" bestFit="1" customWidth="1"/>
    <col min="22" max="22" width="16" style="115" bestFit="1" customWidth="1"/>
    <col min="23" max="23" width="70.5703125" style="115" customWidth="1"/>
    <col min="31" max="31" width="27.28515625" style="115" bestFit="1" customWidth="1"/>
    <col min="32" max="16384" width="11.5703125" style="115"/>
  </cols>
  <sheetData>
    <row r="1" spans="1:30" s="131" customFormat="1" ht="18.75" x14ac:dyDescent="0.3">
      <c r="A1" s="138"/>
      <c r="B1" s="138"/>
      <c r="C1" s="440" t="s">
        <v>38</v>
      </c>
      <c r="D1" s="440"/>
      <c r="E1" s="440"/>
      <c r="F1" s="440"/>
      <c r="G1" s="440"/>
      <c r="H1" s="440"/>
      <c r="I1" s="439" t="s">
        <v>1489</v>
      </c>
      <c r="J1" s="439"/>
      <c r="K1" s="439"/>
      <c r="L1" s="128"/>
      <c r="M1" s="128"/>
      <c r="N1" s="129"/>
      <c r="O1" s="129"/>
      <c r="P1" s="129"/>
      <c r="Q1" s="439" t="s">
        <v>1490</v>
      </c>
      <c r="R1" s="439"/>
      <c r="S1" s="439"/>
      <c r="T1" s="439"/>
      <c r="U1" s="439"/>
      <c r="V1" s="439"/>
      <c r="W1" s="439"/>
      <c r="X1" s="130"/>
      <c r="Y1" s="130"/>
      <c r="Z1" s="130"/>
      <c r="AA1" s="130"/>
      <c r="AB1" s="130"/>
      <c r="AC1" s="130"/>
      <c r="AD1" s="130"/>
    </row>
    <row r="2" spans="1:30" x14ac:dyDescent="0.25">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x14ac:dyDescent="0.25">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x14ac:dyDescent="0.25">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x14ac:dyDescent="0.25">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x14ac:dyDescent="0.25">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x14ac:dyDescent="0.25">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x14ac:dyDescent="0.25">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x14ac:dyDescent="0.25">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x14ac:dyDescent="0.25">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x14ac:dyDescent="0.25">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x14ac:dyDescent="0.25">
      <c r="A12" s="115">
        <v>10</v>
      </c>
      <c r="B12" s="115" t="s">
        <v>620</v>
      </c>
      <c r="C12" s="115" t="s">
        <v>1569</v>
      </c>
      <c r="L12" s="115"/>
      <c r="M12" s="132"/>
      <c r="Q12" s="132"/>
      <c r="X12" s="115"/>
      <c r="Y12" s="115"/>
      <c r="Z12" s="115"/>
      <c r="AA12" s="115"/>
      <c r="AB12" s="115"/>
      <c r="AC12" s="115"/>
      <c r="AD12" s="115"/>
    </row>
    <row r="13" spans="1:30" x14ac:dyDescent="0.25">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x14ac:dyDescent="0.25">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x14ac:dyDescent="0.25">
      <c r="A15" s="115">
        <v>13</v>
      </c>
      <c r="B15" s="115" t="s">
        <v>1584</v>
      </c>
      <c r="C15" s="115" t="s">
        <v>1585</v>
      </c>
      <c r="L15" s="115"/>
      <c r="M15" s="132"/>
      <c r="Q15" s="132"/>
      <c r="X15" s="115"/>
      <c r="Y15" s="115"/>
      <c r="Z15" s="115"/>
      <c r="AA15" s="115"/>
      <c r="AB15" s="115"/>
      <c r="AC15" s="115"/>
      <c r="AD15" s="115"/>
    </row>
    <row r="16" spans="1:30" x14ac:dyDescent="0.25">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x14ac:dyDescent="0.25">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x14ac:dyDescent="0.25">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x14ac:dyDescent="0.25">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x14ac:dyDescent="0.25">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x14ac:dyDescent="0.25">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x14ac:dyDescent="0.25">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149999999999999" customHeight="1" x14ac:dyDescent="0.25">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x14ac:dyDescent="0.25">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x14ac:dyDescent="0.25">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x14ac:dyDescent="0.25">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x14ac:dyDescent="0.25">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x14ac:dyDescent="0.25">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x14ac:dyDescent="0.25">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x14ac:dyDescent="0.25">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x14ac:dyDescent="0.25">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x14ac:dyDescent="0.25">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x14ac:dyDescent="0.25">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x14ac:dyDescent="0.25">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x14ac:dyDescent="0.25">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x14ac:dyDescent="0.25">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baseColWidth="10" defaultColWidth="9.140625" defaultRowHeight="50.1" customHeight="1" x14ac:dyDescent="0.25"/>
  <cols>
    <col min="1" max="1" width="20.42578125" style="50" customWidth="1"/>
    <col min="2" max="2" width="27.28515625" style="50" customWidth="1"/>
    <col min="3" max="3" width="15" style="50" customWidth="1"/>
    <col min="4" max="4" width="15" style="79" customWidth="1"/>
    <col min="5" max="5" width="31.5703125" style="50" customWidth="1"/>
    <col min="6" max="6" width="17.28515625" style="50" customWidth="1"/>
    <col min="7" max="7" width="19" style="101" customWidth="1"/>
    <col min="8" max="8" width="21.28515625" style="79" customWidth="1"/>
    <col min="9" max="9" width="48.85546875" style="50" customWidth="1"/>
    <col min="10" max="10" width="14.42578125" style="50" customWidth="1"/>
    <col min="11" max="11" width="12.7109375" style="50" customWidth="1"/>
    <col min="12" max="12" width="45.42578125" style="50" customWidth="1"/>
    <col min="13" max="13" width="12.7109375" style="50" customWidth="1"/>
    <col min="14" max="14" width="41.5703125" style="50" customWidth="1"/>
    <col min="15" max="15" width="13.5703125" style="50" customWidth="1"/>
    <col min="16" max="16" width="38.28515625" style="50" customWidth="1"/>
    <col min="17" max="17" width="46.7109375" style="50" customWidth="1"/>
    <col min="18" max="18" width="26.42578125" style="50" customWidth="1"/>
    <col min="19" max="16384" width="9.140625" style="50"/>
  </cols>
  <sheetData>
    <row r="1" spans="1:18" s="71" customFormat="1" ht="15" customHeight="1" x14ac:dyDescent="0.25">
      <c r="A1" s="70"/>
      <c r="C1" s="441" t="s">
        <v>1719</v>
      </c>
      <c r="D1" s="442"/>
      <c r="E1" s="443"/>
      <c r="F1" s="444" t="s">
        <v>1720</v>
      </c>
      <c r="G1" s="445"/>
      <c r="H1" s="446"/>
      <c r="I1" s="445"/>
      <c r="J1" s="445"/>
      <c r="K1" s="445"/>
      <c r="L1" s="445"/>
      <c r="M1" s="447"/>
      <c r="N1" s="445"/>
      <c r="O1" s="444" t="s">
        <v>1721</v>
      </c>
      <c r="P1" s="445"/>
      <c r="Q1" s="445"/>
      <c r="R1" s="445"/>
    </row>
    <row r="2" spans="1:18" s="71" customFormat="1" ht="50.1" customHeight="1" x14ac:dyDescent="0.25">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x14ac:dyDescent="0.25">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63.75" x14ac:dyDescent="0.2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53" x14ac:dyDescent="0.25">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45" customHeight="1" x14ac:dyDescent="0.25">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6" customHeight="1" x14ac:dyDescent="0.3">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x14ac:dyDescent="0.3">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6" hidden="1" customHeight="1" x14ac:dyDescent="0.3">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x14ac:dyDescent="0.3">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x14ac:dyDescent="0.3">
      <c r="A11" s="96" t="s">
        <v>610</v>
      </c>
      <c r="B11" s="97" t="s">
        <v>1738</v>
      </c>
      <c r="C11" s="103" t="s">
        <v>1568</v>
      </c>
      <c r="D11" s="104">
        <v>44279</v>
      </c>
      <c r="E11" s="82" t="s">
        <v>1525</v>
      </c>
      <c r="F11" s="78"/>
      <c r="G11" s="78"/>
      <c r="H11" s="76"/>
      <c r="I11" s="78"/>
      <c r="J11" s="78"/>
      <c r="K11" s="78"/>
      <c r="L11" s="78"/>
      <c r="M11" s="78"/>
      <c r="N11" s="78"/>
    </row>
    <row r="12" spans="1:18" ht="212.45" hidden="1" customHeight="1" x14ac:dyDescent="0.25">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15" customHeight="1" x14ac:dyDescent="0.25">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x14ac:dyDescent="0.25">
      <c r="A14" s="50" t="s">
        <v>1584</v>
      </c>
      <c r="B14" s="78"/>
      <c r="C14" s="78"/>
      <c r="D14" s="78"/>
      <c r="E14" s="78"/>
      <c r="F14" s="78"/>
      <c r="G14" s="126"/>
      <c r="H14" s="76"/>
      <c r="I14" s="78"/>
      <c r="J14" s="78"/>
      <c r="K14" s="78"/>
      <c r="L14" s="78"/>
      <c r="M14" s="78"/>
      <c r="N14" s="78"/>
    </row>
    <row r="15" spans="1:18" ht="153" hidden="1" x14ac:dyDescent="0.25">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0.9" hidden="1" customHeight="1" x14ac:dyDescent="0.25">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45" hidden="1" customHeight="1" x14ac:dyDescent="0.3">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45" hidden="1" customHeight="1" x14ac:dyDescent="0.3">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x14ac:dyDescent="0.25">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1" hidden="1" customHeight="1" x14ac:dyDescent="0.25">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15" hidden="1" customHeight="1" x14ac:dyDescent="0.25">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1" hidden="1" customHeight="1" x14ac:dyDescent="0.3">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1" hidden="1" customHeight="1" x14ac:dyDescent="0.25">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6" hidden="1" customHeight="1" x14ac:dyDescent="0.25">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1" hidden="1" customHeight="1" x14ac:dyDescent="0.3">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1" hidden="1" customHeight="1" x14ac:dyDescent="0.3">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45" hidden="1" customHeight="1" x14ac:dyDescent="0.25">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1" hidden="1" customHeight="1" x14ac:dyDescent="0.3">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x14ac:dyDescent="0.3">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45" hidden="1" customHeight="1" x14ac:dyDescent="0.25">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1" hidden="1" customHeight="1" x14ac:dyDescent="0.25">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1.9" hidden="1" customHeight="1" x14ac:dyDescent="0.25">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1" hidden="1" customHeight="1" x14ac:dyDescent="0.25">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1" hidden="1" customHeight="1" x14ac:dyDescent="0.25">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6" hidden="1" customHeight="1" x14ac:dyDescent="0.3">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6" hidden="1" customHeight="1" x14ac:dyDescent="0.25">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baseColWidth="10" defaultColWidth="11.42578125" defaultRowHeight="15" x14ac:dyDescent="0.25"/>
  <cols>
    <col min="1" max="1" width="4.140625" customWidth="1"/>
    <col min="2" max="2" width="16" style="38" customWidth="1"/>
    <col min="3" max="3" width="21" customWidth="1"/>
    <col min="4" max="4" width="20.140625" customWidth="1"/>
    <col min="5" max="5" width="17.28515625" customWidth="1"/>
    <col min="6" max="6" width="15.28515625" customWidth="1"/>
    <col min="7" max="7" width="21.42578125" customWidth="1"/>
    <col min="8" max="8" width="25.7109375" customWidth="1"/>
    <col min="9" max="9" width="15.28515625" customWidth="1"/>
    <col min="11" max="11" width="17" customWidth="1"/>
  </cols>
  <sheetData>
    <row r="1" spans="2:12" x14ac:dyDescent="0.25">
      <c r="B1" s="4"/>
      <c r="C1" s="4"/>
      <c r="D1" s="4"/>
    </row>
    <row r="2" spans="2:12" x14ac:dyDescent="0.25">
      <c r="B2" s="52" t="s">
        <v>0</v>
      </c>
      <c r="C2" s="53" t="s">
        <v>1769</v>
      </c>
      <c r="D2" s="53" t="s">
        <v>1770</v>
      </c>
      <c r="E2" s="53" t="s">
        <v>1771</v>
      </c>
      <c r="F2" s="53" t="s">
        <v>1772</v>
      </c>
      <c r="G2" s="53" t="s">
        <v>1773</v>
      </c>
      <c r="H2" s="53" t="s">
        <v>1774</v>
      </c>
      <c r="I2" s="53" t="s">
        <v>1775</v>
      </c>
      <c r="J2" s="53" t="s">
        <v>1776</v>
      </c>
      <c r="K2" s="54" t="s">
        <v>17</v>
      </c>
    </row>
    <row r="3" spans="2:12" s="147" customFormat="1" x14ac:dyDescent="0.25">
      <c r="B3" s="145" t="s">
        <v>23</v>
      </c>
      <c r="C3" s="44" t="s">
        <v>1777</v>
      </c>
      <c r="D3" s="44" t="s">
        <v>1777</v>
      </c>
      <c r="E3" s="44" t="s">
        <v>1778</v>
      </c>
      <c r="F3" s="44"/>
      <c r="G3" s="44" t="s">
        <v>1779</v>
      </c>
      <c r="H3" s="44">
        <v>83991</v>
      </c>
      <c r="I3" s="44" t="s">
        <v>1780</v>
      </c>
      <c r="J3" s="55">
        <v>44488</v>
      </c>
      <c r="K3" s="60" t="s">
        <v>1781</v>
      </c>
    </row>
    <row r="4" spans="2:12" s="147" customFormat="1" x14ac:dyDescent="0.25">
      <c r="B4" s="145" t="s">
        <v>306</v>
      </c>
      <c r="C4" s="44" t="s">
        <v>1782</v>
      </c>
      <c r="D4" s="44" t="s">
        <v>1777</v>
      </c>
      <c r="E4" s="44" t="s">
        <v>1783</v>
      </c>
      <c r="F4" s="44"/>
      <c r="G4" s="44"/>
      <c r="H4" s="44" t="s">
        <v>523</v>
      </c>
      <c r="I4" s="44" t="s">
        <v>523</v>
      </c>
      <c r="J4" s="44" t="s">
        <v>523</v>
      </c>
      <c r="K4" s="44" t="s">
        <v>523</v>
      </c>
    </row>
    <row r="5" spans="2:12" s="147" customFormat="1" x14ac:dyDescent="0.25">
      <c r="B5" s="145" t="s">
        <v>374</v>
      </c>
      <c r="C5" s="44" t="s">
        <v>1777</v>
      </c>
      <c r="D5" s="44" t="s">
        <v>1777</v>
      </c>
      <c r="E5" s="44" t="s">
        <v>1784</v>
      </c>
      <c r="F5" s="44" t="s">
        <v>1785</v>
      </c>
      <c r="G5" s="44"/>
      <c r="H5" s="44" t="s">
        <v>1786</v>
      </c>
      <c r="I5" s="44"/>
      <c r="J5" s="146"/>
      <c r="K5" s="60"/>
    </row>
    <row r="6" spans="2:12" s="147" customFormat="1" x14ac:dyDescent="0.25">
      <c r="B6" s="145" t="s">
        <v>454</v>
      </c>
      <c r="C6" s="44" t="s">
        <v>1777</v>
      </c>
      <c r="D6" s="44" t="s">
        <v>1777</v>
      </c>
      <c r="E6" s="44" t="s">
        <v>1784</v>
      </c>
      <c r="F6" s="44"/>
      <c r="G6" s="44"/>
      <c r="H6" s="44">
        <v>83996</v>
      </c>
      <c r="I6" s="44" t="s">
        <v>1787</v>
      </c>
      <c r="J6" s="55">
        <v>44459</v>
      </c>
      <c r="K6" s="60" t="s">
        <v>33</v>
      </c>
    </row>
    <row r="7" spans="2:12" s="147" customFormat="1" x14ac:dyDescent="0.25">
      <c r="B7" s="145" t="s">
        <v>349</v>
      </c>
      <c r="C7" s="44" t="s">
        <v>1777</v>
      </c>
      <c r="D7" s="44" t="s">
        <v>1777</v>
      </c>
      <c r="E7" s="44" t="s">
        <v>1784</v>
      </c>
      <c r="F7" s="44"/>
      <c r="G7" s="44"/>
      <c r="H7" s="44" t="s">
        <v>1788</v>
      </c>
      <c r="I7" s="44" t="s">
        <v>1789</v>
      </c>
      <c r="J7" s="55">
        <v>44466</v>
      </c>
      <c r="K7" s="60" t="s">
        <v>30</v>
      </c>
    </row>
    <row r="8" spans="2:12" s="147" customFormat="1" x14ac:dyDescent="0.25">
      <c r="B8" s="145" t="s">
        <v>529</v>
      </c>
      <c r="C8" s="44" t="s">
        <v>1777</v>
      </c>
      <c r="D8" s="44" t="s">
        <v>1777</v>
      </c>
      <c r="E8" s="44" t="s">
        <v>1783</v>
      </c>
      <c r="F8" s="44"/>
      <c r="G8" s="44"/>
      <c r="H8" s="44" t="s">
        <v>523</v>
      </c>
      <c r="I8" s="44" t="s">
        <v>523</v>
      </c>
      <c r="J8" s="44" t="s">
        <v>523</v>
      </c>
      <c r="K8" s="44" t="s">
        <v>523</v>
      </c>
      <c r="L8" s="147" t="s">
        <v>1790</v>
      </c>
    </row>
    <row r="9" spans="2:12" s="147" customFormat="1" x14ac:dyDescent="0.25">
      <c r="B9" s="145" t="s">
        <v>547</v>
      </c>
      <c r="C9" s="44" t="s">
        <v>1777</v>
      </c>
      <c r="D9" s="44" t="s">
        <v>1777</v>
      </c>
      <c r="E9" s="44" t="s">
        <v>1784</v>
      </c>
      <c r="F9" s="44"/>
      <c r="G9" s="44"/>
      <c r="H9" s="44">
        <v>84001</v>
      </c>
      <c r="I9" s="44" t="s">
        <v>1791</v>
      </c>
      <c r="J9" s="55">
        <v>44463</v>
      </c>
      <c r="K9" s="60" t="s">
        <v>1792</v>
      </c>
    </row>
    <row r="10" spans="2:12" s="147" customFormat="1" x14ac:dyDescent="0.25">
      <c r="B10" s="145" t="s">
        <v>1570</v>
      </c>
      <c r="C10" s="154" t="s">
        <v>1777</v>
      </c>
      <c r="D10" s="154" t="s">
        <v>1777</v>
      </c>
      <c r="E10" s="44" t="s">
        <v>1784</v>
      </c>
      <c r="F10" s="44"/>
      <c r="G10" s="44"/>
      <c r="H10" s="44">
        <v>84003</v>
      </c>
      <c r="I10" s="44" t="s">
        <v>1793</v>
      </c>
      <c r="J10" s="55">
        <v>44474</v>
      </c>
      <c r="K10" s="60" t="s">
        <v>1794</v>
      </c>
      <c r="L10" s="155" t="s">
        <v>1795</v>
      </c>
    </row>
    <row r="11" spans="2:12" s="147" customFormat="1" x14ac:dyDescent="0.25">
      <c r="B11" s="145" t="s">
        <v>628</v>
      </c>
      <c r="C11" s="44" t="s">
        <v>1777</v>
      </c>
      <c r="D11" s="44" t="s">
        <v>1777</v>
      </c>
      <c r="E11" s="44" t="s">
        <v>1784</v>
      </c>
      <c r="F11" s="44"/>
      <c r="G11" s="44"/>
      <c r="H11" s="44">
        <v>84005</v>
      </c>
      <c r="I11" s="44" t="s">
        <v>1796</v>
      </c>
      <c r="J11" s="55">
        <v>44473</v>
      </c>
      <c r="K11" s="60" t="s">
        <v>1797</v>
      </c>
    </row>
    <row r="12" spans="2:12" s="147" customFormat="1" x14ac:dyDescent="0.25">
      <c r="B12" s="145" t="s">
        <v>661</v>
      </c>
      <c r="C12" s="44" t="s">
        <v>1777</v>
      </c>
      <c r="D12" s="44" t="s">
        <v>1783</v>
      </c>
      <c r="E12" s="44" t="s">
        <v>1784</v>
      </c>
      <c r="F12" s="44"/>
      <c r="G12" s="44"/>
      <c r="H12" s="44">
        <v>84017</v>
      </c>
      <c r="I12" s="44" t="s">
        <v>1798</v>
      </c>
      <c r="J12" s="55">
        <v>44467</v>
      </c>
      <c r="K12" s="60" t="s">
        <v>33</v>
      </c>
    </row>
    <row r="13" spans="2:12" s="147" customFormat="1" x14ac:dyDescent="0.25">
      <c r="B13" s="145" t="s">
        <v>839</v>
      </c>
      <c r="C13" s="44" t="s">
        <v>1777</v>
      </c>
      <c r="D13" s="44" t="s">
        <v>1777</v>
      </c>
      <c r="E13" s="44" t="s">
        <v>1784</v>
      </c>
      <c r="F13" s="44"/>
      <c r="G13" s="44"/>
      <c r="H13" s="44">
        <v>84020</v>
      </c>
      <c r="I13" s="44" t="s">
        <v>1799</v>
      </c>
      <c r="J13" s="55">
        <v>44470</v>
      </c>
      <c r="K13" s="60" t="s">
        <v>1800</v>
      </c>
    </row>
    <row r="14" spans="2:12" s="147" customFormat="1" x14ac:dyDescent="0.25">
      <c r="B14" s="145" t="s">
        <v>930</v>
      </c>
      <c r="C14" s="44" t="s">
        <v>1777</v>
      </c>
      <c r="D14" s="44" t="s">
        <v>1777</v>
      </c>
      <c r="E14" s="44" t="s">
        <v>1784</v>
      </c>
      <c r="F14" s="44" t="s">
        <v>1801</v>
      </c>
      <c r="G14" s="44"/>
      <c r="H14" s="44" t="s">
        <v>1802</v>
      </c>
      <c r="I14" s="44" t="s">
        <v>1803</v>
      </c>
      <c r="J14" s="148">
        <v>44544</v>
      </c>
      <c r="K14" s="60" t="s">
        <v>33</v>
      </c>
    </row>
    <row r="15" spans="2:12" s="147" customFormat="1" x14ac:dyDescent="0.25">
      <c r="B15" s="145" t="s">
        <v>936</v>
      </c>
      <c r="C15" s="44" t="s">
        <v>1777</v>
      </c>
      <c r="D15" s="44" t="s">
        <v>1783</v>
      </c>
      <c r="E15" s="44" t="s">
        <v>1784</v>
      </c>
      <c r="F15" s="44"/>
      <c r="G15" s="44"/>
      <c r="H15" s="44">
        <v>84025</v>
      </c>
      <c r="I15" s="44" t="s">
        <v>1804</v>
      </c>
      <c r="J15" s="55">
        <v>44480</v>
      </c>
      <c r="K15" s="60" t="s">
        <v>1805</v>
      </c>
    </row>
    <row r="16" spans="2:12" s="147" customFormat="1" x14ac:dyDescent="0.25">
      <c r="B16" s="145" t="s">
        <v>384</v>
      </c>
      <c r="C16" s="44" t="s">
        <v>1777</v>
      </c>
      <c r="D16" s="44" t="s">
        <v>1777</v>
      </c>
      <c r="E16" s="44" t="s">
        <v>1784</v>
      </c>
      <c r="F16" s="44"/>
      <c r="G16" s="44"/>
      <c r="H16" s="44">
        <v>84026</v>
      </c>
      <c r="I16" s="44" t="s">
        <v>1806</v>
      </c>
      <c r="J16" s="55">
        <v>44455</v>
      </c>
      <c r="K16" s="60" t="s">
        <v>33</v>
      </c>
    </row>
    <row r="17" spans="2:11" s="147" customFormat="1" x14ac:dyDescent="0.25">
      <c r="B17" s="145" t="s">
        <v>1325</v>
      </c>
      <c r="C17" s="44" t="s">
        <v>1782</v>
      </c>
      <c r="D17" s="44" t="s">
        <v>1777</v>
      </c>
      <c r="E17" s="44" t="s">
        <v>1783</v>
      </c>
      <c r="F17" s="44"/>
      <c r="G17" s="44"/>
      <c r="H17" s="44" t="s">
        <v>523</v>
      </c>
      <c r="I17" s="44" t="s">
        <v>523</v>
      </c>
      <c r="J17" s="44" t="s">
        <v>523</v>
      </c>
      <c r="K17" s="44" t="s">
        <v>523</v>
      </c>
    </row>
    <row r="18" spans="2:11" s="147" customFormat="1" x14ac:dyDescent="0.25">
      <c r="B18" s="145" t="s">
        <v>1103</v>
      </c>
      <c r="C18" s="44" t="s">
        <v>1782</v>
      </c>
      <c r="D18" s="44" t="s">
        <v>1777</v>
      </c>
      <c r="E18" s="44" t="s">
        <v>1784</v>
      </c>
      <c r="F18" s="44" t="s">
        <v>1807</v>
      </c>
      <c r="G18" s="44"/>
      <c r="H18" s="44" t="s">
        <v>1808</v>
      </c>
      <c r="I18" s="44"/>
      <c r="J18" s="146"/>
      <c r="K18" s="60"/>
    </row>
    <row r="19" spans="2:11" s="147" customFormat="1" x14ac:dyDescent="0.25">
      <c r="B19" s="145" t="s">
        <v>1150</v>
      </c>
      <c r="C19" s="44" t="s">
        <v>1777</v>
      </c>
      <c r="D19" s="44" t="s">
        <v>1783</v>
      </c>
      <c r="E19" s="44" t="s">
        <v>1784</v>
      </c>
      <c r="F19" s="44" t="s">
        <v>1809</v>
      </c>
      <c r="G19" s="44"/>
      <c r="H19" s="44" t="s">
        <v>1810</v>
      </c>
      <c r="I19" s="44"/>
      <c r="J19" s="146"/>
      <c r="K19" s="60"/>
    </row>
    <row r="20" spans="2:11" s="147" customFormat="1" x14ac:dyDescent="0.25">
      <c r="B20" s="145" t="s">
        <v>845</v>
      </c>
      <c r="C20" s="44" t="s">
        <v>1777</v>
      </c>
      <c r="D20" s="44" t="s">
        <v>1777</v>
      </c>
      <c r="E20" s="44" t="s">
        <v>1784</v>
      </c>
      <c r="F20" s="44" t="s">
        <v>1811</v>
      </c>
      <c r="G20" s="44"/>
      <c r="H20" s="44" t="s">
        <v>1812</v>
      </c>
      <c r="I20" s="44"/>
      <c r="J20" s="146"/>
      <c r="K20" s="60"/>
    </row>
    <row r="21" spans="2:11" s="58" customFormat="1" x14ac:dyDescent="0.25">
      <c r="B21" s="139" t="s">
        <v>1813</v>
      </c>
      <c r="C21" s="140"/>
      <c r="D21" s="140"/>
      <c r="E21" s="140"/>
      <c r="F21" s="140"/>
      <c r="G21" s="140"/>
      <c r="H21" s="140" t="s">
        <v>1814</v>
      </c>
      <c r="I21" s="141" t="s">
        <v>523</v>
      </c>
      <c r="J21" s="141" t="s">
        <v>523</v>
      </c>
      <c r="K21" s="63" t="s">
        <v>1815</v>
      </c>
    </row>
    <row r="22" spans="2:11" s="147" customFormat="1" x14ac:dyDescent="0.25">
      <c r="B22" s="149" t="s">
        <v>1360</v>
      </c>
      <c r="C22" s="150" t="s">
        <v>1777</v>
      </c>
      <c r="D22" s="44" t="s">
        <v>1783</v>
      </c>
      <c r="E22" s="150"/>
      <c r="F22" s="150"/>
      <c r="G22" s="150"/>
      <c r="H22" s="150">
        <v>87614</v>
      </c>
      <c r="I22" s="150" t="s">
        <v>1816</v>
      </c>
      <c r="J22" s="153">
        <v>44540</v>
      </c>
      <c r="K22" s="152" t="s">
        <v>33</v>
      </c>
    </row>
    <row r="23" spans="2:11" s="147" customFormat="1" x14ac:dyDescent="0.25">
      <c r="B23" s="149" t="s">
        <v>1817</v>
      </c>
      <c r="C23" s="150"/>
      <c r="D23" s="150"/>
      <c r="E23" s="150"/>
      <c r="F23" s="150"/>
      <c r="G23" s="150"/>
      <c r="H23" s="150" t="s">
        <v>523</v>
      </c>
      <c r="I23" s="44" t="s">
        <v>1818</v>
      </c>
      <c r="J23" s="151">
        <v>44509</v>
      </c>
      <c r="K23" s="152" t="s">
        <v>33</v>
      </c>
    </row>
    <row r="24" spans="2:11" s="147" customFormat="1" x14ac:dyDescent="0.25">
      <c r="B24" s="149" t="s">
        <v>1200</v>
      </c>
      <c r="C24" s="150"/>
      <c r="D24" s="150"/>
      <c r="E24" s="150"/>
      <c r="F24" s="150"/>
      <c r="G24" s="150"/>
      <c r="H24" s="150">
        <v>87615</v>
      </c>
      <c r="I24" s="150" t="s">
        <v>1819</v>
      </c>
      <c r="J24" s="153">
        <v>44286</v>
      </c>
      <c r="K24" s="152" t="s">
        <v>1820</v>
      </c>
    </row>
    <row r="25" spans="2:11" s="147" customFormat="1" x14ac:dyDescent="0.25">
      <c r="B25" s="149" t="s">
        <v>980</v>
      </c>
      <c r="C25" s="150"/>
      <c r="D25" s="150"/>
      <c r="E25" s="150"/>
      <c r="F25" s="150"/>
      <c r="G25" s="150"/>
      <c r="H25" s="150"/>
      <c r="I25" s="150"/>
      <c r="J25" s="151">
        <v>44550</v>
      </c>
      <c r="K25" s="152"/>
    </row>
    <row r="26" spans="2:11" s="147" customFormat="1" x14ac:dyDescent="0.25">
      <c r="B26" s="149" t="s">
        <v>48</v>
      </c>
      <c r="C26" s="150" t="s">
        <v>1782</v>
      </c>
      <c r="D26" s="150" t="s">
        <v>1783</v>
      </c>
      <c r="E26" s="44" t="s">
        <v>1784</v>
      </c>
      <c r="F26" s="150"/>
      <c r="G26" s="150"/>
      <c r="H26" s="150"/>
      <c r="I26" s="150"/>
      <c r="J26" s="150"/>
      <c r="K26" s="152"/>
    </row>
    <row r="27" spans="2:11" x14ac:dyDescent="0.25">
      <c r="B27" s="142" t="s">
        <v>1584</v>
      </c>
      <c r="C27" s="143"/>
      <c r="D27" s="143"/>
      <c r="E27" s="143"/>
      <c r="F27" s="143"/>
      <c r="G27" s="143"/>
      <c r="H27" s="143"/>
      <c r="I27" s="143"/>
      <c r="J27" s="143"/>
      <c r="K27" s="144"/>
    </row>
    <row r="28" spans="2:11" x14ac:dyDescent="0.25">
      <c r="B28" s="142" t="s">
        <v>620</v>
      </c>
      <c r="C28" s="143"/>
      <c r="D28" s="143"/>
      <c r="E28" s="143"/>
      <c r="F28" s="143"/>
      <c r="G28" s="143"/>
      <c r="H28" s="143"/>
      <c r="I28" s="143"/>
      <c r="J28" s="143"/>
      <c r="K28" s="144"/>
    </row>
    <row r="29" spans="2:11" x14ac:dyDescent="0.25">
      <c r="B29" s="142" t="s">
        <v>610</v>
      </c>
      <c r="C29" s="143"/>
      <c r="D29" s="143"/>
      <c r="E29" s="143"/>
      <c r="F29" s="143"/>
      <c r="G29" s="143"/>
      <c r="H29" s="143"/>
      <c r="I29" s="143"/>
      <c r="J29" s="143"/>
      <c r="K29" s="144"/>
    </row>
    <row r="30" spans="2:11" x14ac:dyDescent="0.25">
      <c r="B30" s="127" t="s">
        <v>1597</v>
      </c>
      <c r="C30" s="56"/>
      <c r="D30" s="56"/>
      <c r="E30" s="56"/>
      <c r="F30" s="56"/>
      <c r="G30" s="56"/>
      <c r="H30" s="56"/>
      <c r="I30" s="56"/>
      <c r="J30" s="56"/>
      <c r="K30" s="57"/>
    </row>
    <row r="32" spans="2:11" x14ac:dyDescent="0.25">
      <c r="B32" s="42" t="s">
        <v>0</v>
      </c>
      <c r="C32" s="42" t="s">
        <v>1821</v>
      </c>
      <c r="D32" s="42" t="s">
        <v>1822</v>
      </c>
      <c r="E32" s="42" t="s">
        <v>1823</v>
      </c>
      <c r="F32" s="40"/>
    </row>
    <row r="33" spans="2:7" x14ac:dyDescent="0.25">
      <c r="B33" s="39" t="s">
        <v>23</v>
      </c>
      <c r="C33" s="3">
        <v>1</v>
      </c>
      <c r="D33" s="39"/>
      <c r="E33" s="39"/>
      <c r="G33">
        <f>+SUM(C33:E33)</f>
        <v>1</v>
      </c>
    </row>
    <row r="34" spans="2:7" x14ac:dyDescent="0.25">
      <c r="B34" s="39" t="s">
        <v>48</v>
      </c>
      <c r="C34" s="3">
        <v>0</v>
      </c>
      <c r="D34" s="44">
        <v>1</v>
      </c>
      <c r="E34" s="39"/>
      <c r="G34">
        <f t="shared" ref="G34:G64" si="0">+SUM(C34:E34)</f>
        <v>1</v>
      </c>
    </row>
    <row r="35" spans="2:7" x14ac:dyDescent="0.25">
      <c r="B35" s="39" t="s">
        <v>306</v>
      </c>
      <c r="C35" s="3">
        <v>0</v>
      </c>
      <c r="D35" s="44">
        <v>1</v>
      </c>
      <c r="E35" s="39"/>
      <c r="G35">
        <f t="shared" si="0"/>
        <v>1</v>
      </c>
    </row>
    <row r="36" spans="2:7" x14ac:dyDescent="0.25">
      <c r="B36" s="39" t="s">
        <v>374</v>
      </c>
      <c r="C36" s="3">
        <v>1</v>
      </c>
      <c r="D36" s="45"/>
      <c r="E36" s="39"/>
      <c r="G36">
        <f t="shared" si="0"/>
        <v>1</v>
      </c>
    </row>
    <row r="37" spans="2:7" x14ac:dyDescent="0.25">
      <c r="B37" s="39" t="s">
        <v>454</v>
      </c>
      <c r="C37" s="3">
        <v>1</v>
      </c>
      <c r="D37" s="39"/>
      <c r="E37" s="39"/>
      <c r="G37">
        <f t="shared" si="0"/>
        <v>1</v>
      </c>
    </row>
    <row r="38" spans="2:7" x14ac:dyDescent="0.25">
      <c r="B38" s="39" t="s">
        <v>349</v>
      </c>
      <c r="C38" s="3">
        <v>1</v>
      </c>
      <c r="D38" s="39"/>
      <c r="E38" s="39"/>
      <c r="G38">
        <f t="shared" si="0"/>
        <v>1</v>
      </c>
    </row>
    <row r="39" spans="2:7" x14ac:dyDescent="0.25">
      <c r="B39" s="39" t="s">
        <v>529</v>
      </c>
      <c r="C39" s="3">
        <v>1</v>
      </c>
      <c r="D39" s="39"/>
      <c r="E39" s="39"/>
      <c r="G39">
        <f t="shared" si="0"/>
        <v>1</v>
      </c>
    </row>
    <row r="40" spans="2:7" x14ac:dyDescent="0.25">
      <c r="B40" s="39" t="s">
        <v>1597</v>
      </c>
      <c r="C40" s="3">
        <v>0</v>
      </c>
      <c r="D40" s="45"/>
      <c r="E40" s="39">
        <v>1</v>
      </c>
      <c r="G40">
        <f t="shared" si="0"/>
        <v>1</v>
      </c>
    </row>
    <row r="41" spans="2:7" x14ac:dyDescent="0.25">
      <c r="B41" s="39" t="s">
        <v>815</v>
      </c>
      <c r="C41" s="3">
        <v>0</v>
      </c>
      <c r="D41" s="44">
        <v>1</v>
      </c>
      <c r="E41" s="39"/>
      <c r="G41">
        <f t="shared" si="0"/>
        <v>1</v>
      </c>
    </row>
    <row r="42" spans="2:7" x14ac:dyDescent="0.25">
      <c r="B42" s="39" t="s">
        <v>547</v>
      </c>
      <c r="C42" s="3">
        <v>1</v>
      </c>
      <c r="D42" s="39"/>
      <c r="E42" s="39"/>
      <c r="G42">
        <f t="shared" si="0"/>
        <v>1</v>
      </c>
    </row>
    <row r="43" spans="2:7" x14ac:dyDescent="0.25">
      <c r="B43" s="39" t="s">
        <v>1570</v>
      </c>
      <c r="C43" s="51">
        <v>1</v>
      </c>
      <c r="D43" s="44"/>
      <c r="E43" s="39"/>
      <c r="G43">
        <f t="shared" si="0"/>
        <v>1</v>
      </c>
    </row>
    <row r="44" spans="2:7" x14ac:dyDescent="0.25">
      <c r="B44" s="39" t="s">
        <v>628</v>
      </c>
      <c r="C44" s="3">
        <v>1</v>
      </c>
      <c r="D44" s="45"/>
      <c r="E44" s="39"/>
      <c r="G44">
        <f t="shared" si="0"/>
        <v>1</v>
      </c>
    </row>
    <row r="45" spans="2:7" x14ac:dyDescent="0.25">
      <c r="B45" s="39" t="s">
        <v>1097</v>
      </c>
      <c r="C45" s="3">
        <v>0</v>
      </c>
      <c r="D45" s="39"/>
      <c r="E45" s="39">
        <v>1</v>
      </c>
      <c r="G45">
        <f t="shared" si="0"/>
        <v>1</v>
      </c>
    </row>
    <row r="46" spans="2:7" x14ac:dyDescent="0.25">
      <c r="B46" s="39" t="s">
        <v>502</v>
      </c>
      <c r="C46" s="3">
        <v>0</v>
      </c>
      <c r="D46" s="39"/>
      <c r="E46" s="39">
        <v>1</v>
      </c>
      <c r="G46">
        <f t="shared" si="0"/>
        <v>1</v>
      </c>
    </row>
    <row r="47" spans="2:7" x14ac:dyDescent="0.25">
      <c r="B47" s="39" t="s">
        <v>661</v>
      </c>
      <c r="C47" s="3">
        <v>1</v>
      </c>
      <c r="D47" s="45"/>
      <c r="E47" s="39"/>
      <c r="G47">
        <f t="shared" si="0"/>
        <v>1</v>
      </c>
    </row>
    <row r="48" spans="2:7" x14ac:dyDescent="0.25">
      <c r="B48" s="39" t="s">
        <v>871</v>
      </c>
      <c r="C48" s="3">
        <v>0</v>
      </c>
      <c r="D48" s="39">
        <v>1</v>
      </c>
      <c r="E48" s="39"/>
      <c r="G48">
        <f t="shared" si="0"/>
        <v>1</v>
      </c>
    </row>
    <row r="49" spans="2:7" x14ac:dyDescent="0.25">
      <c r="B49" s="39" t="s">
        <v>1824</v>
      </c>
      <c r="C49" s="3">
        <v>1</v>
      </c>
      <c r="D49" s="39"/>
      <c r="E49" s="39"/>
      <c r="G49">
        <f t="shared" si="0"/>
        <v>1</v>
      </c>
    </row>
    <row r="50" spans="2:7" x14ac:dyDescent="0.25">
      <c r="B50" s="39" t="s">
        <v>1188</v>
      </c>
      <c r="C50" s="3">
        <v>0</v>
      </c>
      <c r="D50" s="39">
        <v>1</v>
      </c>
      <c r="E50" s="39"/>
      <c r="G50">
        <f t="shared" si="0"/>
        <v>1</v>
      </c>
    </row>
    <row r="51" spans="2:7" x14ac:dyDescent="0.25">
      <c r="B51" s="39" t="s">
        <v>1236</v>
      </c>
      <c r="C51" s="3">
        <v>0</v>
      </c>
      <c r="D51" s="39">
        <v>1</v>
      </c>
      <c r="E51" s="39"/>
      <c r="G51">
        <f t="shared" si="0"/>
        <v>1</v>
      </c>
    </row>
    <row r="52" spans="2:7" x14ac:dyDescent="0.25">
      <c r="B52" s="39" t="s">
        <v>839</v>
      </c>
      <c r="C52" s="3">
        <v>1</v>
      </c>
      <c r="D52" s="39"/>
      <c r="E52" s="39"/>
      <c r="G52">
        <f t="shared" si="0"/>
        <v>1</v>
      </c>
    </row>
    <row r="53" spans="2:7" x14ac:dyDescent="0.25">
      <c r="B53" s="39" t="s">
        <v>930</v>
      </c>
      <c r="C53" s="3">
        <v>1</v>
      </c>
      <c r="D53" s="45"/>
      <c r="E53" s="39"/>
      <c r="G53">
        <f t="shared" si="0"/>
        <v>1</v>
      </c>
    </row>
    <row r="54" spans="2:7" x14ac:dyDescent="0.25">
      <c r="B54" s="39" t="s">
        <v>936</v>
      </c>
      <c r="C54" s="3">
        <v>1</v>
      </c>
      <c r="D54" s="39"/>
      <c r="E54" s="39"/>
      <c r="G54">
        <f t="shared" si="0"/>
        <v>1</v>
      </c>
    </row>
    <row r="55" spans="2:7" x14ac:dyDescent="0.25">
      <c r="B55" s="39" t="s">
        <v>384</v>
      </c>
      <c r="C55" s="3">
        <v>1</v>
      </c>
      <c r="D55" s="39"/>
      <c r="E55" s="39"/>
      <c r="G55">
        <f t="shared" si="0"/>
        <v>1</v>
      </c>
    </row>
    <row r="56" spans="2:7" x14ac:dyDescent="0.25">
      <c r="B56" s="39" t="s">
        <v>610</v>
      </c>
      <c r="C56" s="3"/>
      <c r="D56" s="39"/>
      <c r="E56" s="39"/>
      <c r="G56">
        <f t="shared" si="0"/>
        <v>0</v>
      </c>
    </row>
    <row r="57" spans="2:7" x14ac:dyDescent="0.25">
      <c r="B57" s="39" t="s">
        <v>1150</v>
      </c>
      <c r="C57" s="3">
        <v>1</v>
      </c>
      <c r="D57" s="39"/>
      <c r="E57" s="39"/>
      <c r="G57">
        <f t="shared" si="0"/>
        <v>1</v>
      </c>
    </row>
    <row r="58" spans="2:7" x14ac:dyDescent="0.25">
      <c r="B58" s="39" t="s">
        <v>845</v>
      </c>
      <c r="C58" s="3">
        <v>1</v>
      </c>
      <c r="D58" s="39"/>
      <c r="E58" s="39"/>
      <c r="G58">
        <f t="shared" si="0"/>
        <v>1</v>
      </c>
    </row>
    <row r="59" spans="2:7" x14ac:dyDescent="0.25">
      <c r="B59" s="39" t="s">
        <v>980</v>
      </c>
      <c r="C59" s="3"/>
      <c r="D59" s="39"/>
      <c r="E59" s="39"/>
      <c r="G59">
        <f t="shared" si="0"/>
        <v>0</v>
      </c>
    </row>
    <row r="60" spans="2:7" x14ac:dyDescent="0.25">
      <c r="B60" s="39" t="s">
        <v>1325</v>
      </c>
      <c r="C60" s="3">
        <v>0</v>
      </c>
      <c r="D60" s="39">
        <v>1</v>
      </c>
      <c r="E60" s="39"/>
      <c r="G60">
        <f t="shared" si="0"/>
        <v>1</v>
      </c>
    </row>
    <row r="61" spans="2:7" x14ac:dyDescent="0.25">
      <c r="B61" s="39" t="s">
        <v>1103</v>
      </c>
      <c r="C61" s="3">
        <v>0</v>
      </c>
      <c r="D61" s="39">
        <v>1</v>
      </c>
      <c r="E61" s="39"/>
      <c r="G61">
        <f t="shared" si="0"/>
        <v>1</v>
      </c>
    </row>
    <row r="62" spans="2:7" x14ac:dyDescent="0.25">
      <c r="B62" s="39" t="s">
        <v>1374</v>
      </c>
      <c r="C62" s="49"/>
      <c r="D62" s="45"/>
      <c r="E62" s="39">
        <v>1</v>
      </c>
      <c r="G62">
        <f t="shared" si="0"/>
        <v>1</v>
      </c>
    </row>
    <row r="63" spans="2:7" x14ac:dyDescent="0.25">
      <c r="B63" s="39" t="s">
        <v>1360</v>
      </c>
      <c r="C63" s="3"/>
      <c r="D63" s="39"/>
      <c r="E63" s="39"/>
      <c r="G63">
        <f t="shared" si="0"/>
        <v>0</v>
      </c>
    </row>
    <row r="64" spans="2:7" x14ac:dyDescent="0.25">
      <c r="B64" s="39" t="s">
        <v>1200</v>
      </c>
      <c r="C64" s="3">
        <v>1</v>
      </c>
      <c r="D64" s="39"/>
      <c r="E64" s="39"/>
      <c r="G64">
        <f t="shared" si="0"/>
        <v>1</v>
      </c>
    </row>
    <row r="65" spans="2:6" x14ac:dyDescent="0.25">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baseColWidth="10" defaultColWidth="11.42578125" defaultRowHeight="15" x14ac:dyDescent="0.25"/>
  <cols>
    <col min="1" max="1" width="23.85546875" style="115" customWidth="1"/>
    <col min="2" max="2" width="27.140625" style="115" customWidth="1"/>
    <col min="3" max="3" width="34.5703125" style="115" customWidth="1"/>
    <col min="4" max="4" width="27.42578125" style="116" customWidth="1"/>
    <col min="5" max="5" width="43" style="115" customWidth="1"/>
    <col min="6" max="16384" width="11.42578125" style="115"/>
  </cols>
  <sheetData>
    <row r="1" spans="1:5" x14ac:dyDescent="0.25">
      <c r="B1" s="448" t="s">
        <v>15</v>
      </c>
      <c r="C1" s="448"/>
    </row>
    <row r="2" spans="1:5" x14ac:dyDescent="0.25">
      <c r="A2" s="117" t="s">
        <v>0</v>
      </c>
      <c r="B2" s="117" t="s">
        <v>1826</v>
      </c>
      <c r="C2" s="117" t="s">
        <v>1827</v>
      </c>
      <c r="D2" s="118" t="s">
        <v>1828</v>
      </c>
      <c r="E2" s="117" t="s">
        <v>1500</v>
      </c>
    </row>
    <row r="3" spans="1:5" x14ac:dyDescent="0.25">
      <c r="A3" s="119" t="s">
        <v>23</v>
      </c>
      <c r="B3" s="119"/>
      <c r="C3" s="119"/>
      <c r="D3" s="120"/>
      <c r="E3" s="119"/>
    </row>
    <row r="4" spans="1:5" x14ac:dyDescent="0.25">
      <c r="A4" s="119" t="s">
        <v>48</v>
      </c>
      <c r="B4" s="119"/>
      <c r="C4" s="119"/>
      <c r="D4" s="120"/>
      <c r="E4" s="119"/>
    </row>
    <row r="5" spans="1:5" x14ac:dyDescent="0.25">
      <c r="A5" s="119" t="s">
        <v>306</v>
      </c>
      <c r="B5" s="119"/>
      <c r="C5" s="119"/>
      <c r="D5" s="120"/>
      <c r="E5" s="119"/>
    </row>
    <row r="6" spans="1:5" x14ac:dyDescent="0.25">
      <c r="A6" s="119" t="s">
        <v>374</v>
      </c>
      <c r="B6" s="119"/>
      <c r="C6" s="119"/>
      <c r="D6" s="120"/>
      <c r="E6" s="119"/>
    </row>
    <row r="7" spans="1:5" x14ac:dyDescent="0.25">
      <c r="A7" s="119" t="s">
        <v>1570</v>
      </c>
      <c r="B7" s="119"/>
      <c r="C7" s="119"/>
      <c r="D7" s="120"/>
      <c r="E7" s="119"/>
    </row>
    <row r="8" spans="1:5" x14ac:dyDescent="0.25">
      <c r="A8" s="119" t="s">
        <v>628</v>
      </c>
      <c r="B8" s="119"/>
      <c r="C8" s="119"/>
      <c r="D8" s="120"/>
      <c r="E8" s="119"/>
    </row>
    <row r="9" spans="1:5" x14ac:dyDescent="0.25">
      <c r="A9" s="119" t="s">
        <v>661</v>
      </c>
      <c r="B9" s="119"/>
      <c r="C9" s="119"/>
      <c r="D9" s="120"/>
      <c r="E9" s="119"/>
    </row>
    <row r="10" spans="1:5" x14ac:dyDescent="0.25">
      <c r="A10" s="119" t="s">
        <v>1597</v>
      </c>
      <c r="B10" s="119"/>
      <c r="C10" s="119"/>
      <c r="D10" s="120"/>
      <c r="E10" s="119"/>
    </row>
    <row r="11" spans="1:5" x14ac:dyDescent="0.25">
      <c r="A11" s="119" t="s">
        <v>815</v>
      </c>
      <c r="B11" s="119"/>
      <c r="C11" s="119"/>
      <c r="D11" s="120"/>
      <c r="E11" s="119"/>
    </row>
    <row r="12" spans="1:5" ht="60" x14ac:dyDescent="0.25">
      <c r="A12" s="121" t="s">
        <v>930</v>
      </c>
      <c r="B12" s="119"/>
      <c r="C12" s="120" t="s">
        <v>1625</v>
      </c>
      <c r="D12" s="120" t="s">
        <v>1829</v>
      </c>
      <c r="E12" s="120" t="s">
        <v>1830</v>
      </c>
    </row>
    <row r="13" spans="1:5" ht="45" x14ac:dyDescent="0.25">
      <c r="A13" s="121" t="s">
        <v>936</v>
      </c>
      <c r="B13" s="119"/>
      <c r="C13" s="119"/>
      <c r="D13" s="120"/>
      <c r="E13" s="160" t="s">
        <v>1831</v>
      </c>
    </row>
    <row r="14" spans="1:5" x14ac:dyDescent="0.25">
      <c r="A14" s="119" t="s">
        <v>384</v>
      </c>
      <c r="B14" s="119"/>
      <c r="C14" s="119"/>
      <c r="D14" s="120"/>
      <c r="E14" s="119"/>
    </row>
    <row r="15" spans="1:5" x14ac:dyDescent="0.25">
      <c r="A15" s="119" t="s">
        <v>1097</v>
      </c>
      <c r="B15" s="119"/>
      <c r="C15" s="119"/>
      <c r="D15" s="120"/>
      <c r="E15" s="119"/>
    </row>
    <row r="16" spans="1:5" x14ac:dyDescent="0.25">
      <c r="A16" s="119" t="s">
        <v>502</v>
      </c>
      <c r="B16" s="119"/>
      <c r="C16" s="119"/>
      <c r="D16" s="120"/>
      <c r="E16" s="119"/>
    </row>
    <row r="17" spans="1:5" x14ac:dyDescent="0.25">
      <c r="A17" s="119" t="s">
        <v>845</v>
      </c>
      <c r="B17" s="119"/>
      <c r="C17" s="119"/>
      <c r="D17" s="120"/>
      <c r="E17" s="119"/>
    </row>
    <row r="18" spans="1:5" x14ac:dyDescent="0.25">
      <c r="A18" s="119" t="s">
        <v>871</v>
      </c>
      <c r="B18" s="119"/>
      <c r="C18" s="119"/>
      <c r="D18" s="120"/>
      <c r="E18" s="119"/>
    </row>
    <row r="19" spans="1:5" ht="135" x14ac:dyDescent="0.25">
      <c r="A19" s="122" t="s">
        <v>1374</v>
      </c>
      <c r="B19" s="123" t="s">
        <v>1832</v>
      </c>
      <c r="C19" s="123" t="s">
        <v>1833</v>
      </c>
      <c r="D19" s="123" t="s">
        <v>1834</v>
      </c>
      <c r="E19" s="119" t="s">
        <v>1835</v>
      </c>
    </row>
    <row r="20" spans="1:5" x14ac:dyDescent="0.25">
      <c r="A20" s="119" t="s">
        <v>1188</v>
      </c>
      <c r="B20" s="119"/>
      <c r="C20" s="119"/>
      <c r="D20" s="120"/>
      <c r="E20" s="119"/>
    </row>
    <row r="21" spans="1:5" x14ac:dyDescent="0.25">
      <c r="A21" s="119" t="s">
        <v>1236</v>
      </c>
      <c r="B21" s="119"/>
      <c r="C21" s="119"/>
      <c r="D21" s="120"/>
      <c r="E21" s="119"/>
    </row>
    <row r="22" spans="1:5" ht="135.75" customHeight="1" x14ac:dyDescent="0.25">
      <c r="A22" s="122" t="s">
        <v>454</v>
      </c>
      <c r="B22" s="122" t="s">
        <v>1836</v>
      </c>
      <c r="C22" s="123" t="s">
        <v>1837</v>
      </c>
      <c r="D22" s="123" t="s">
        <v>1838</v>
      </c>
      <c r="E22" s="120" t="s">
        <v>1839</v>
      </c>
    </row>
    <row r="23" spans="1:5" ht="45" x14ac:dyDescent="0.25">
      <c r="A23" s="121" t="s">
        <v>349</v>
      </c>
      <c r="B23" s="119" t="s">
        <v>1546</v>
      </c>
      <c r="C23" s="119" t="s">
        <v>1840</v>
      </c>
      <c r="D23" s="120" t="s">
        <v>527</v>
      </c>
      <c r="E23" s="167" t="s">
        <v>1841</v>
      </c>
    </row>
    <row r="24" spans="1:5" ht="60" x14ac:dyDescent="0.25">
      <c r="A24" s="122" t="s">
        <v>529</v>
      </c>
      <c r="B24" s="122"/>
      <c r="C24" s="122"/>
      <c r="D24" s="122"/>
      <c r="E24" s="120" t="s">
        <v>1556</v>
      </c>
    </row>
    <row r="25" spans="1:5" ht="135" x14ac:dyDescent="0.25">
      <c r="A25" s="121" t="s">
        <v>547</v>
      </c>
      <c r="B25" s="122"/>
      <c r="C25" s="123" t="s">
        <v>1842</v>
      </c>
      <c r="D25" s="123" t="s">
        <v>1843</v>
      </c>
      <c r="E25" s="167" t="s">
        <v>1841</v>
      </c>
    </row>
    <row r="26" spans="1:5" x14ac:dyDescent="0.25">
      <c r="A26" s="124" t="s">
        <v>610</v>
      </c>
      <c r="B26" s="119"/>
      <c r="C26" s="119"/>
      <c r="D26" s="120"/>
      <c r="E26" s="119"/>
    </row>
    <row r="27" spans="1:5" ht="255" x14ac:dyDescent="0.25">
      <c r="A27" s="123" t="s">
        <v>1824</v>
      </c>
      <c r="B27" s="122"/>
      <c r="C27" s="123" t="s">
        <v>1844</v>
      </c>
      <c r="D27" s="123" t="s">
        <v>1845</v>
      </c>
      <c r="E27" s="160" t="s">
        <v>1846</v>
      </c>
    </row>
    <row r="28" spans="1:5" x14ac:dyDescent="0.25">
      <c r="A28" s="119" t="s">
        <v>839</v>
      </c>
      <c r="B28" s="119"/>
      <c r="C28" s="119"/>
      <c r="D28" s="120"/>
      <c r="E28" s="119"/>
    </row>
    <row r="29" spans="1:5" ht="105" x14ac:dyDescent="0.25">
      <c r="A29" s="121" t="s">
        <v>980</v>
      </c>
      <c r="B29" s="119"/>
      <c r="C29" s="119"/>
      <c r="D29" s="120"/>
      <c r="E29" s="160" t="s">
        <v>1847</v>
      </c>
    </row>
    <row r="30" spans="1:5" x14ac:dyDescent="0.25">
      <c r="A30" s="122" t="s">
        <v>1325</v>
      </c>
      <c r="B30" s="119"/>
      <c r="C30" s="119"/>
      <c r="D30" s="120"/>
      <c r="E30" s="119"/>
    </row>
    <row r="31" spans="1:5" x14ac:dyDescent="0.25">
      <c r="A31" s="119" t="s">
        <v>1103</v>
      </c>
      <c r="B31" s="119"/>
      <c r="C31" s="119"/>
      <c r="D31" s="120"/>
      <c r="E31" s="119"/>
    </row>
    <row r="32" spans="1:5" ht="60" x14ac:dyDescent="0.25">
      <c r="A32" s="121" t="s">
        <v>1150</v>
      </c>
      <c r="B32" s="122"/>
      <c r="C32" s="122" t="s">
        <v>1670</v>
      </c>
      <c r="D32" s="123"/>
      <c r="E32" s="160" t="s">
        <v>1848</v>
      </c>
    </row>
    <row r="33" spans="1:5" ht="45" x14ac:dyDescent="0.25">
      <c r="A33" s="121" t="s">
        <v>1360</v>
      </c>
      <c r="B33" s="122"/>
      <c r="C33" s="122"/>
      <c r="D33" s="123"/>
      <c r="E33" s="160" t="s">
        <v>1849</v>
      </c>
    </row>
    <row r="34" spans="1:5" ht="30" x14ac:dyDescent="0.25">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baseColWidth="10" defaultColWidth="11.42578125" defaultRowHeight="15" x14ac:dyDescent="0.25"/>
  <cols>
    <col min="1" max="1" width="5.140625" customWidth="1"/>
    <col min="2" max="2" width="62.5703125" customWidth="1"/>
    <col min="3" max="3" width="25" customWidth="1"/>
    <col min="4" max="4" width="13.5703125" customWidth="1"/>
  </cols>
  <sheetData>
    <row r="3" spans="1:4" x14ac:dyDescent="0.25">
      <c r="A3" s="39"/>
      <c r="B3" s="268" t="s">
        <v>1852</v>
      </c>
      <c r="C3" s="268" t="s">
        <v>1853</v>
      </c>
      <c r="D3" s="268" t="s">
        <v>1854</v>
      </c>
    </row>
    <row r="4" spans="1:4" x14ac:dyDescent="0.25">
      <c r="A4" s="269">
        <v>1</v>
      </c>
      <c r="B4" s="243" t="s">
        <v>1855</v>
      </c>
      <c r="C4" s="270">
        <v>45196</v>
      </c>
      <c r="D4" s="196" t="s">
        <v>1856</v>
      </c>
    </row>
    <row r="5" spans="1:4" ht="30" x14ac:dyDescent="0.25">
      <c r="A5" s="269">
        <v>2</v>
      </c>
      <c r="B5" s="243" t="s">
        <v>1857</v>
      </c>
      <c r="C5" s="271">
        <v>45197</v>
      </c>
      <c r="D5" s="196" t="s">
        <v>1858</v>
      </c>
    </row>
    <row r="6" spans="1:4" ht="63.75" customHeight="1" x14ac:dyDescent="0.25">
      <c r="A6" s="269">
        <v>3</v>
      </c>
      <c r="B6" s="243" t="s">
        <v>1859</v>
      </c>
      <c r="C6" s="272">
        <v>45197</v>
      </c>
      <c r="D6" s="196" t="s">
        <v>1856</v>
      </c>
    </row>
    <row r="7" spans="1:4" ht="30" x14ac:dyDescent="0.25">
      <c r="A7" s="269">
        <v>4</v>
      </c>
      <c r="B7" s="273" t="s">
        <v>1860</v>
      </c>
      <c r="C7" s="272">
        <v>45203</v>
      </c>
      <c r="D7" s="196" t="s">
        <v>1861</v>
      </c>
    </row>
    <row r="8" spans="1:4" x14ac:dyDescent="0.25">
      <c r="A8" s="269" t="s">
        <v>1862</v>
      </c>
      <c r="B8" s="273" t="s">
        <v>1863</v>
      </c>
      <c r="C8" s="272">
        <v>45204</v>
      </c>
      <c r="D8" s="196" t="s">
        <v>1864</v>
      </c>
    </row>
    <row r="9" spans="1:4" ht="30" x14ac:dyDescent="0.25">
      <c r="A9" s="269">
        <v>5</v>
      </c>
      <c r="B9" s="273" t="s">
        <v>1865</v>
      </c>
      <c r="C9" s="196"/>
      <c r="D9" s="196" t="s">
        <v>1856</v>
      </c>
    </row>
    <row r="10" spans="1:4" x14ac:dyDescent="0.25">
      <c r="A10" s="269" t="s">
        <v>1866</v>
      </c>
      <c r="B10" s="273" t="s">
        <v>1867</v>
      </c>
      <c r="C10" s="272">
        <v>45197</v>
      </c>
      <c r="D10" s="196" t="s">
        <v>1856</v>
      </c>
    </row>
    <row r="11" spans="1:4" x14ac:dyDescent="0.25">
      <c r="A11" s="269" t="s">
        <v>1868</v>
      </c>
      <c r="B11" s="273" t="s">
        <v>1869</v>
      </c>
      <c r="C11" s="274" t="s">
        <v>1870</v>
      </c>
      <c r="D11" s="196" t="s">
        <v>1856</v>
      </c>
    </row>
    <row r="12" spans="1:4" x14ac:dyDescent="0.25">
      <c r="A12" s="269">
        <v>6</v>
      </c>
      <c r="B12" s="243" t="s">
        <v>1871</v>
      </c>
      <c r="C12" s="274" t="s">
        <v>1872</v>
      </c>
      <c r="D12" s="196" t="s">
        <v>1873</v>
      </c>
    </row>
    <row r="13" spans="1:4" x14ac:dyDescent="0.25">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T15"/>
  <sheetViews>
    <sheetView tabSelected="1" zoomScale="60" zoomScaleNormal="60" workbookViewId="0">
      <selection activeCell="G11" sqref="G11"/>
    </sheetView>
  </sheetViews>
  <sheetFormatPr baseColWidth="10" defaultColWidth="11.42578125" defaultRowHeight="15" x14ac:dyDescent="0.25"/>
  <cols>
    <col min="1" max="1" width="5.28515625" customWidth="1"/>
    <col min="2" max="2" width="64.28515625" customWidth="1"/>
    <col min="3" max="3" width="53.140625" customWidth="1"/>
    <col min="4" max="4" width="17.5703125" customWidth="1"/>
    <col min="5" max="5" width="21.28515625" bestFit="1" customWidth="1"/>
    <col min="6" max="11" width="21.28515625" style="410" customWidth="1"/>
    <col min="12" max="12" width="44" customWidth="1"/>
    <col min="13" max="13" width="52.28515625" customWidth="1"/>
    <col min="14" max="14" width="39.5703125" customWidth="1"/>
    <col min="15" max="15" width="44.85546875" customWidth="1"/>
    <col min="16" max="17" width="23.7109375" customWidth="1"/>
    <col min="18" max="18" width="49.140625" customWidth="1"/>
    <col min="19" max="19" width="37.85546875" customWidth="1"/>
    <col min="20" max="20" width="38" customWidth="1"/>
  </cols>
  <sheetData>
    <row r="2" spans="2:20" ht="15" customHeight="1" x14ac:dyDescent="0.25">
      <c r="B2" s="450"/>
      <c r="C2" s="455" t="s">
        <v>1905</v>
      </c>
      <c r="D2" s="456"/>
      <c r="E2" s="456"/>
      <c r="F2" s="456"/>
      <c r="G2" s="456"/>
      <c r="H2" s="456"/>
      <c r="I2" s="456"/>
      <c r="J2" s="456"/>
      <c r="K2" s="456"/>
      <c r="L2" s="456"/>
      <c r="M2" s="456"/>
      <c r="N2" s="456"/>
      <c r="O2" s="456"/>
    </row>
    <row r="3" spans="2:20" ht="15" customHeight="1" x14ac:dyDescent="0.25">
      <c r="B3" s="451"/>
      <c r="C3" s="457"/>
      <c r="D3" s="458"/>
      <c r="E3" s="458"/>
      <c r="F3" s="458"/>
      <c r="G3" s="458"/>
      <c r="H3" s="458"/>
      <c r="I3" s="458"/>
      <c r="J3" s="458"/>
      <c r="K3" s="458"/>
      <c r="L3" s="458"/>
      <c r="M3" s="458"/>
      <c r="N3" s="458"/>
      <c r="O3" s="458"/>
    </row>
    <row r="4" spans="2:20" ht="21" customHeight="1" x14ac:dyDescent="0.25">
      <c r="B4" s="451"/>
      <c r="C4" s="295" t="s">
        <v>1906</v>
      </c>
      <c r="D4" s="617" t="s">
        <v>2253</v>
      </c>
      <c r="E4" s="618"/>
      <c r="F4" s="618"/>
      <c r="G4" s="618"/>
      <c r="H4" s="618"/>
      <c r="I4" s="618"/>
      <c r="J4" s="618"/>
      <c r="K4" s="618"/>
      <c r="L4" s="618"/>
      <c r="M4" s="618"/>
      <c r="N4" s="618"/>
      <c r="O4" s="619"/>
    </row>
    <row r="5" spans="2:20" ht="21" customHeight="1" x14ac:dyDescent="0.25">
      <c r="B5" s="451"/>
      <c r="C5" s="296" t="s">
        <v>1907</v>
      </c>
      <c r="D5" s="617" t="s">
        <v>1884</v>
      </c>
      <c r="E5" s="618"/>
      <c r="F5" s="618"/>
      <c r="G5" s="618"/>
      <c r="H5" s="618"/>
      <c r="I5" s="618"/>
      <c r="J5" s="618"/>
      <c r="K5" s="618"/>
      <c r="L5" s="618"/>
      <c r="M5" s="618"/>
      <c r="N5" s="618"/>
      <c r="O5" s="619"/>
    </row>
    <row r="6" spans="2:20" ht="21" customHeight="1" x14ac:dyDescent="0.25">
      <c r="B6" s="451"/>
      <c r="C6" s="295" t="s">
        <v>1908</v>
      </c>
      <c r="D6" s="617" t="s">
        <v>1884</v>
      </c>
      <c r="E6" s="618"/>
      <c r="F6" s="618"/>
      <c r="G6" s="618"/>
      <c r="H6" s="618"/>
      <c r="I6" s="618"/>
      <c r="J6" s="618"/>
      <c r="K6" s="618"/>
      <c r="L6" s="618"/>
      <c r="M6" s="618"/>
      <c r="N6" s="618"/>
      <c r="O6" s="619"/>
    </row>
    <row r="7" spans="2:20" ht="21" customHeight="1" x14ac:dyDescent="0.25">
      <c r="B7" s="451"/>
      <c r="C7" s="295" t="s">
        <v>1909</v>
      </c>
      <c r="D7" s="617" t="s">
        <v>1910</v>
      </c>
      <c r="E7" s="618"/>
      <c r="F7" s="618"/>
      <c r="G7" s="618"/>
      <c r="H7" s="618"/>
      <c r="I7" s="618"/>
      <c r="J7" s="618"/>
      <c r="K7" s="618"/>
      <c r="L7" s="618"/>
      <c r="M7" s="618"/>
      <c r="N7" s="618"/>
      <c r="O7" s="619"/>
    </row>
    <row r="8" spans="2:20" ht="21" customHeight="1" x14ac:dyDescent="0.25">
      <c r="B8" s="451"/>
      <c r="C8" s="605"/>
      <c r="D8" s="606" t="s">
        <v>1940</v>
      </c>
      <c r="E8" s="606"/>
      <c r="F8" s="604" t="s">
        <v>2189</v>
      </c>
      <c r="G8" s="604"/>
      <c r="H8" s="604" t="s">
        <v>2248</v>
      </c>
      <c r="I8" s="604"/>
      <c r="J8" s="604" t="s">
        <v>2249</v>
      </c>
      <c r="K8" s="604"/>
      <c r="L8" s="621"/>
      <c r="M8" s="621"/>
      <c r="N8" s="621"/>
      <c r="O8" s="622"/>
      <c r="P8" s="454" t="s">
        <v>1911</v>
      </c>
      <c r="Q8" s="454"/>
      <c r="R8" s="454"/>
      <c r="S8" s="452" t="s">
        <v>1912</v>
      </c>
      <c r="T8" s="453"/>
    </row>
    <row r="9" spans="2:20" ht="21" customHeight="1" x14ac:dyDescent="0.25">
      <c r="B9" s="451"/>
      <c r="C9" s="295" t="s">
        <v>1913</v>
      </c>
      <c r="D9" s="544" t="s">
        <v>1914</v>
      </c>
      <c r="E9" s="544" t="s">
        <v>1915</v>
      </c>
      <c r="F9" s="544" t="s">
        <v>1914</v>
      </c>
      <c r="G9" s="544" t="s">
        <v>1915</v>
      </c>
      <c r="H9" s="544" t="s">
        <v>1914</v>
      </c>
      <c r="I9" s="544" t="s">
        <v>1915</v>
      </c>
      <c r="J9" s="544" t="s">
        <v>1914</v>
      </c>
      <c r="K9" s="544" t="s">
        <v>1915</v>
      </c>
      <c r="L9" s="295" t="s">
        <v>1916</v>
      </c>
      <c r="M9" s="324" t="s">
        <v>1917</v>
      </c>
      <c r="N9" s="295" t="s">
        <v>1918</v>
      </c>
      <c r="O9" s="295" t="s">
        <v>1919</v>
      </c>
      <c r="P9" s="378" t="s">
        <v>1920</v>
      </c>
      <c r="Q9" s="379" t="s">
        <v>1921</v>
      </c>
      <c r="R9" s="380" t="s">
        <v>1512</v>
      </c>
      <c r="S9" s="301" t="s">
        <v>1921</v>
      </c>
      <c r="T9" s="43" t="s">
        <v>1512</v>
      </c>
    </row>
    <row r="10" spans="2:20" ht="189" x14ac:dyDescent="0.25">
      <c r="B10" s="451"/>
      <c r="C10" s="639" t="s">
        <v>1922</v>
      </c>
      <c r="D10" s="338">
        <f>H10</f>
        <v>248.15</v>
      </c>
      <c r="E10" s="339">
        <f>D10*100/D14</f>
        <v>65.100477464714828</v>
      </c>
      <c r="F10" s="620" t="s">
        <v>523</v>
      </c>
      <c r="G10" s="620" t="s">
        <v>523</v>
      </c>
      <c r="H10" s="421">
        <v>248.15</v>
      </c>
      <c r="I10" s="334">
        <f>H10*100/H15</f>
        <v>1.5139285699033562</v>
      </c>
      <c r="J10" s="620" t="s">
        <v>523</v>
      </c>
      <c r="K10" s="620" t="s">
        <v>523</v>
      </c>
      <c r="L10" s="337"/>
      <c r="M10" s="341"/>
      <c r="N10" s="301" t="s">
        <v>1923</v>
      </c>
      <c r="O10" s="301" t="s">
        <v>1924</v>
      </c>
      <c r="P10" s="376" t="s">
        <v>100</v>
      </c>
      <c r="Q10" s="377" t="s">
        <v>100</v>
      </c>
      <c r="R10" s="313"/>
      <c r="S10" s="377"/>
      <c r="T10" s="39"/>
    </row>
    <row r="11" spans="2:20" ht="231" x14ac:dyDescent="0.25">
      <c r="B11" s="451"/>
      <c r="C11" s="640" t="s">
        <v>1925</v>
      </c>
      <c r="D11" s="351">
        <f>F11+H11</f>
        <v>1757.74</v>
      </c>
      <c r="E11" s="340">
        <f>D11*100/D15</f>
        <v>6.6579143933735248</v>
      </c>
      <c r="F11" s="421">
        <v>594</v>
      </c>
      <c r="G11" s="334">
        <f>F11*100/F15</f>
        <v>5.9343801420055211</v>
      </c>
      <c r="H11" s="351">
        <v>1163.74</v>
      </c>
      <c r="I11" s="334">
        <f>H11*100/H15</f>
        <v>7.0998155709825976</v>
      </c>
      <c r="J11" s="620" t="s">
        <v>523</v>
      </c>
      <c r="K11" s="620" t="s">
        <v>523</v>
      </c>
      <c r="L11" s="611"/>
      <c r="M11" s="342"/>
      <c r="N11" s="303"/>
      <c r="O11" s="300" t="s">
        <v>1926</v>
      </c>
      <c r="P11" s="376" t="s">
        <v>100</v>
      </c>
      <c r="Q11" s="377" t="s">
        <v>100</v>
      </c>
      <c r="R11" s="313"/>
      <c r="S11" s="377"/>
      <c r="T11" s="39"/>
    </row>
    <row r="12" spans="2:20" ht="183" customHeight="1" x14ac:dyDescent="0.25">
      <c r="B12" s="451"/>
      <c r="C12" s="641" t="s">
        <v>1927</v>
      </c>
      <c r="D12" s="297">
        <f>F12+H12+J12</f>
        <v>894.43999999999994</v>
      </c>
      <c r="E12" s="326">
        <f>D12*100/D15</f>
        <v>3.387932771632332</v>
      </c>
      <c r="F12" s="421">
        <v>252.16</v>
      </c>
      <c r="G12" s="334">
        <f>F12*100/F15</f>
        <v>2.5192143040540609</v>
      </c>
      <c r="H12" s="421">
        <v>642.12</v>
      </c>
      <c r="I12" s="334">
        <f>H12*100/H15</f>
        <v>3.917484639558102</v>
      </c>
      <c r="J12" s="421">
        <v>0.16</v>
      </c>
      <c r="K12" s="421">
        <v>100</v>
      </c>
      <c r="L12" s="298" t="s">
        <v>1928</v>
      </c>
      <c r="M12" s="314"/>
      <c r="N12" s="299"/>
      <c r="O12" s="298" t="s">
        <v>1929</v>
      </c>
      <c r="P12" s="413" t="s">
        <v>1930</v>
      </c>
      <c r="Q12" s="414" t="s">
        <v>1930</v>
      </c>
      <c r="R12" s="313"/>
      <c r="S12" s="377"/>
      <c r="T12" s="39"/>
    </row>
    <row r="13" spans="2:20" ht="252" x14ac:dyDescent="0.25">
      <c r="B13" s="451"/>
      <c r="C13" s="418" t="s">
        <v>1931</v>
      </c>
      <c r="D13" s="327">
        <f>F13+H13</f>
        <v>23119.25</v>
      </c>
      <c r="E13" s="326">
        <f>D13*100/D15</f>
        <v>87.570395700729833</v>
      </c>
      <c r="F13" s="351">
        <v>9042.24</v>
      </c>
      <c r="G13" s="334">
        <f>F13*100/F15</f>
        <v>90.336851002101014</v>
      </c>
      <c r="H13" s="351">
        <v>14077.01</v>
      </c>
      <c r="I13" s="334">
        <f>H13*100/H15</f>
        <v>85.881876356297582</v>
      </c>
      <c r="J13" s="607" t="s">
        <v>523</v>
      </c>
      <c r="K13" s="607" t="s">
        <v>523</v>
      </c>
      <c r="L13" s="301" t="s">
        <v>1932</v>
      </c>
      <c r="M13" s="343" t="s">
        <v>1933</v>
      </c>
      <c r="N13" s="300" t="s">
        <v>1934</v>
      </c>
      <c r="O13" s="300" t="s">
        <v>1935</v>
      </c>
      <c r="P13" s="376" t="s">
        <v>34</v>
      </c>
      <c r="Q13" s="377" t="s">
        <v>1936</v>
      </c>
      <c r="R13" s="313"/>
      <c r="S13" s="377"/>
      <c r="T13" s="39"/>
    </row>
    <row r="14" spans="2:20" ht="116.25" customHeight="1" x14ac:dyDescent="0.25">
      <c r="B14" s="451"/>
      <c r="C14" s="418" t="s">
        <v>1937</v>
      </c>
      <c r="D14" s="312">
        <f>F14+H14</f>
        <v>381.18</v>
      </c>
      <c r="E14" s="326">
        <f>D14*100/D15</f>
        <v>1.4438220717888426</v>
      </c>
      <c r="F14" s="421">
        <v>121.07</v>
      </c>
      <c r="G14" s="334">
        <f>F14*100/F15</f>
        <v>1.2095545518394082</v>
      </c>
      <c r="H14" s="421">
        <v>260.11</v>
      </c>
      <c r="I14" s="334">
        <f>H14*100/H15</f>
        <v>1.5868948632583597</v>
      </c>
      <c r="J14" s="607" t="s">
        <v>523</v>
      </c>
      <c r="K14" s="607" t="s">
        <v>523</v>
      </c>
      <c r="L14" s="302"/>
      <c r="M14" s="304"/>
      <c r="N14" s="305"/>
      <c r="O14" s="306" t="s">
        <v>1938</v>
      </c>
      <c r="P14" s="376" t="s">
        <v>100</v>
      </c>
      <c r="Q14" s="377" t="s">
        <v>100</v>
      </c>
      <c r="R14" s="313" t="s">
        <v>1939</v>
      </c>
      <c r="S14" s="377"/>
      <c r="T14" s="39"/>
    </row>
    <row r="15" spans="2:20" ht="47.45" customHeight="1" x14ac:dyDescent="0.25">
      <c r="B15" s="311"/>
      <c r="C15" s="328" t="s">
        <v>1940</v>
      </c>
      <c r="D15" s="333">
        <f>F15+H15+J15</f>
        <v>26400.76</v>
      </c>
      <c r="E15" s="329">
        <f>D15*100/D15</f>
        <v>100</v>
      </c>
      <c r="F15" s="333">
        <f>SUM(F11:F14)</f>
        <v>10009.469999999999</v>
      </c>
      <c r="G15" s="329">
        <f>F15*100/F15</f>
        <v>100</v>
      </c>
      <c r="H15" s="333">
        <f>SUM(H10:H14)</f>
        <v>16391.13</v>
      </c>
      <c r="I15" s="335">
        <f>H15*100/H15</f>
        <v>100</v>
      </c>
      <c r="J15" s="335">
        <v>0.16</v>
      </c>
      <c r="K15" s="335">
        <v>100</v>
      </c>
      <c r="L15" s="610"/>
      <c r="M15" s="332"/>
      <c r="N15" s="331"/>
      <c r="O15" s="331"/>
      <c r="P15" s="376"/>
      <c r="Q15" s="377"/>
      <c r="R15" s="313"/>
      <c r="S15" s="377"/>
      <c r="T15" s="39"/>
    </row>
  </sheetData>
  <mergeCells count="12">
    <mergeCell ref="D5:O5"/>
    <mergeCell ref="D4:O4"/>
    <mergeCell ref="S8:T8"/>
    <mergeCell ref="P8:R8"/>
    <mergeCell ref="B2:B14"/>
    <mergeCell ref="C2:O3"/>
    <mergeCell ref="F8:G8"/>
    <mergeCell ref="D8:E8"/>
    <mergeCell ref="H8:I8"/>
    <mergeCell ref="J8:K8"/>
    <mergeCell ref="D7:O7"/>
    <mergeCell ref="D6:O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Q15"/>
  <sheetViews>
    <sheetView zoomScale="60" zoomScaleNormal="60" workbookViewId="0">
      <selection activeCell="K11" sqref="K11"/>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19.42578125" bestFit="1" customWidth="1"/>
    <col min="9" max="9" width="44" customWidth="1"/>
    <col min="10" max="10" width="35.85546875" customWidth="1"/>
    <col min="11" max="11" width="38.85546875" customWidth="1"/>
    <col min="12" max="12" width="88.4257812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1942</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7" t="s">
        <v>2253</v>
      </c>
      <c r="H4" s="618"/>
      <c r="I4" s="618"/>
      <c r="J4" s="618"/>
      <c r="K4" s="618"/>
      <c r="L4" s="618"/>
    </row>
    <row r="5" spans="2:17" ht="21" customHeight="1" x14ac:dyDescent="0.25">
      <c r="B5" s="451"/>
      <c r="C5" s="459"/>
      <c r="D5" s="459"/>
      <c r="E5" s="460"/>
      <c r="F5" s="296" t="s">
        <v>1907</v>
      </c>
      <c r="G5" s="617" t="s">
        <v>1893</v>
      </c>
      <c r="H5" s="618"/>
      <c r="I5" s="618"/>
      <c r="J5" s="618"/>
      <c r="K5" s="618"/>
      <c r="L5" s="618"/>
    </row>
    <row r="6" spans="2:17" ht="21" customHeight="1" x14ac:dyDescent="0.25">
      <c r="B6" s="451"/>
      <c r="C6" s="459"/>
      <c r="D6" s="459"/>
      <c r="E6" s="460"/>
      <c r="F6" s="295" t="s">
        <v>1908</v>
      </c>
      <c r="G6" s="617" t="s">
        <v>1893</v>
      </c>
      <c r="H6" s="618"/>
      <c r="I6" s="618"/>
      <c r="J6" s="618"/>
      <c r="K6" s="618"/>
      <c r="L6" s="618"/>
    </row>
    <row r="7" spans="2:17" ht="21" customHeight="1" x14ac:dyDescent="0.25">
      <c r="B7" s="451"/>
      <c r="C7" s="459"/>
      <c r="D7" s="459"/>
      <c r="E7" s="460"/>
      <c r="F7" s="295" t="s">
        <v>1909</v>
      </c>
      <c r="G7" s="617" t="s">
        <v>1910</v>
      </c>
      <c r="H7" s="618"/>
      <c r="I7" s="618"/>
      <c r="J7" s="618"/>
      <c r="K7" s="618"/>
      <c r="L7" s="618"/>
    </row>
    <row r="8" spans="2:17" ht="21" customHeight="1" x14ac:dyDescent="0.25">
      <c r="B8" s="451"/>
      <c r="C8" s="459"/>
      <c r="D8" s="459"/>
      <c r="E8" s="460"/>
      <c r="F8" s="612"/>
      <c r="G8" s="606" t="s">
        <v>2250</v>
      </c>
      <c r="H8" s="606"/>
      <c r="I8" s="606"/>
      <c r="J8" s="606"/>
      <c r="K8" s="606"/>
      <c r="L8" s="613"/>
      <c r="M8" s="454" t="s">
        <v>1911</v>
      </c>
      <c r="N8" s="454"/>
      <c r="O8" s="454"/>
      <c r="P8" s="608" t="s">
        <v>1912</v>
      </c>
      <c r="Q8" s="609"/>
    </row>
    <row r="9" spans="2:17" ht="21" customHeight="1" x14ac:dyDescent="0.25">
      <c r="B9" s="451"/>
      <c r="C9" s="459"/>
      <c r="D9" s="459"/>
      <c r="E9" s="460"/>
      <c r="F9" s="544" t="s">
        <v>1913</v>
      </c>
      <c r="G9" s="544" t="s">
        <v>1943</v>
      </c>
      <c r="H9" s="544" t="s">
        <v>1915</v>
      </c>
      <c r="I9" s="537" t="s">
        <v>1944</v>
      </c>
      <c r="J9" s="537" t="s">
        <v>1917</v>
      </c>
      <c r="K9" s="295" t="s">
        <v>1918</v>
      </c>
      <c r="L9" s="324" t="s">
        <v>1919</v>
      </c>
      <c r="M9" s="378" t="s">
        <v>1920</v>
      </c>
      <c r="N9" s="379" t="s">
        <v>1921</v>
      </c>
      <c r="O9" s="380" t="s">
        <v>1512</v>
      </c>
      <c r="P9" s="301" t="s">
        <v>1921</v>
      </c>
      <c r="Q9" s="43" t="s">
        <v>1512</v>
      </c>
    </row>
    <row r="10" spans="2:17" ht="221.45" customHeight="1" x14ac:dyDescent="0.25">
      <c r="B10" s="451"/>
      <c r="C10" s="459"/>
      <c r="D10" s="459"/>
      <c r="E10" s="460"/>
      <c r="F10" s="642" t="s">
        <v>1945</v>
      </c>
      <c r="G10" s="309">
        <v>73.040000000000006</v>
      </c>
      <c r="H10" s="351">
        <f>G10*100/G14</f>
        <v>22.376765417726173</v>
      </c>
      <c r="I10" s="344"/>
      <c r="J10" s="345"/>
      <c r="K10" s="346"/>
      <c r="L10" s="343" t="s">
        <v>1946</v>
      </c>
      <c r="M10" s="376" t="s">
        <v>100</v>
      </c>
      <c r="N10" s="377" t="s">
        <v>100</v>
      </c>
      <c r="O10" s="313"/>
      <c r="P10" s="377"/>
      <c r="Q10" s="39"/>
    </row>
    <row r="11" spans="2:17" ht="168" x14ac:dyDescent="0.25">
      <c r="B11" s="451"/>
      <c r="C11" s="459"/>
      <c r="D11" s="459"/>
      <c r="E11" s="460"/>
      <c r="F11" s="639" t="s">
        <v>1941</v>
      </c>
      <c r="G11" s="317">
        <v>114.87</v>
      </c>
      <c r="H11" s="351">
        <f>G11*100/G14</f>
        <v>35.191936521552648</v>
      </c>
      <c r="I11" s="307"/>
      <c r="J11" s="308"/>
      <c r="K11" s="301" t="s">
        <v>1947</v>
      </c>
      <c r="L11" s="301" t="s">
        <v>1948</v>
      </c>
      <c r="M11" s="413" t="s">
        <v>1949</v>
      </c>
      <c r="N11" s="414" t="s">
        <v>1949</v>
      </c>
      <c r="O11" s="313"/>
      <c r="P11" s="377"/>
      <c r="Q11" s="39"/>
    </row>
    <row r="12" spans="2:17" ht="168.75" x14ac:dyDescent="0.25">
      <c r="B12" s="451"/>
      <c r="C12" s="459"/>
      <c r="D12" s="459"/>
      <c r="E12" s="460"/>
      <c r="F12" s="639" t="s">
        <v>1950</v>
      </c>
      <c r="G12" s="317">
        <v>29.85</v>
      </c>
      <c r="H12" s="351">
        <f>G12*100/G14</f>
        <v>9.1449404123648161</v>
      </c>
      <c r="I12" s="300" t="s">
        <v>1951</v>
      </c>
      <c r="J12" s="308"/>
      <c r="K12" s="300" t="s">
        <v>1952</v>
      </c>
      <c r="L12" s="300" t="s">
        <v>1953</v>
      </c>
      <c r="M12" s="413" t="s">
        <v>1954</v>
      </c>
      <c r="N12" s="414" t="s">
        <v>1954</v>
      </c>
      <c r="O12" s="313" t="s">
        <v>1955</v>
      </c>
      <c r="P12" s="377"/>
      <c r="Q12" s="39"/>
    </row>
    <row r="13" spans="2:17" ht="126.6" customHeight="1" x14ac:dyDescent="0.25">
      <c r="B13" s="451"/>
      <c r="C13" s="459"/>
      <c r="D13" s="459"/>
      <c r="E13" s="460"/>
      <c r="F13" s="640" t="s">
        <v>1956</v>
      </c>
      <c r="G13" s="316">
        <v>108.65</v>
      </c>
      <c r="H13" s="351">
        <f>G13*100/G14</f>
        <v>33.286357648356358</v>
      </c>
      <c r="I13" s="300" t="s">
        <v>1957</v>
      </c>
      <c r="J13" s="300" t="s">
        <v>1958</v>
      </c>
      <c r="K13" s="348"/>
      <c r="L13" s="300" t="s">
        <v>1959</v>
      </c>
      <c r="M13" s="376" t="s">
        <v>34</v>
      </c>
      <c r="N13" s="377" t="s">
        <v>1936</v>
      </c>
      <c r="O13" s="313"/>
      <c r="P13" s="377"/>
      <c r="Q13" s="39"/>
    </row>
    <row r="14" spans="2:17" ht="61.5" x14ac:dyDescent="0.25">
      <c r="B14" s="451"/>
      <c r="C14" s="459"/>
      <c r="D14" s="459"/>
      <c r="E14" s="460"/>
      <c r="F14" s="349" t="s">
        <v>1940</v>
      </c>
      <c r="G14" s="349">
        <f>SUM(G8:G13)</f>
        <v>326.41000000000003</v>
      </c>
      <c r="H14" s="352">
        <f>G14*100/G14</f>
        <v>100</v>
      </c>
      <c r="I14" s="331"/>
      <c r="J14" s="331"/>
      <c r="K14" s="350"/>
      <c r="L14" s="353"/>
      <c r="M14" s="330"/>
      <c r="N14" s="330"/>
      <c r="O14" s="330"/>
      <c r="P14" s="330"/>
      <c r="Q14" s="383"/>
    </row>
    <row r="15" spans="2:17" ht="126.6" customHeight="1" x14ac:dyDescent="0.25">
      <c r="B15" s="451"/>
      <c r="C15" s="459"/>
      <c r="D15" s="459"/>
      <c r="E15" s="460"/>
      <c r="F15" s="336" t="s">
        <v>1960</v>
      </c>
      <c r="G15" s="336">
        <v>300.44</v>
      </c>
      <c r="H15" s="351"/>
      <c r="I15" s="305"/>
      <c r="J15" s="305"/>
      <c r="K15" s="306" t="s">
        <v>1961</v>
      </c>
      <c r="L15" s="303"/>
      <c r="M15" s="376" t="s">
        <v>100</v>
      </c>
      <c r="N15" s="377" t="s">
        <v>1962</v>
      </c>
      <c r="O15" s="313" t="s">
        <v>1963</v>
      </c>
      <c r="P15" s="377"/>
      <c r="Q15" s="39"/>
    </row>
  </sheetData>
  <mergeCells count="11">
    <mergeCell ref="G4:L4"/>
    <mergeCell ref="M8:O8"/>
    <mergeCell ref="P8:Q8"/>
    <mergeCell ref="B15:E15"/>
    <mergeCell ref="B14:E14"/>
    <mergeCell ref="B2:E13"/>
    <mergeCell ref="F2:L3"/>
    <mergeCell ref="G8:L8"/>
    <mergeCell ref="G7:L7"/>
    <mergeCell ref="G6:L6"/>
    <mergeCell ref="G5:L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T16"/>
  <sheetViews>
    <sheetView zoomScale="60" zoomScaleNormal="60" workbookViewId="0">
      <selection activeCell="I13" sqref="I13"/>
    </sheetView>
  </sheetViews>
  <sheetFormatPr baseColWidth="10" defaultColWidth="11.42578125" defaultRowHeight="15" x14ac:dyDescent="0.25"/>
  <cols>
    <col min="1" max="1" width="5.28515625" customWidth="1"/>
    <col min="5" max="5" width="27.85546875" customWidth="1"/>
    <col min="6" max="6" width="48.28515625" customWidth="1"/>
    <col min="7" max="7" width="12.85546875" bestFit="1" customWidth="1"/>
    <col min="8" max="8" width="19.42578125" bestFit="1" customWidth="1"/>
    <col min="9" max="9" width="44" customWidth="1"/>
    <col min="10" max="10" width="33.7109375" customWidth="1"/>
    <col min="11" max="11" width="39" customWidth="1"/>
    <col min="16" max="17" width="23.7109375" customWidth="1"/>
    <col min="18" max="18" width="49.140625" customWidth="1"/>
    <col min="19" max="19" width="37.85546875" customWidth="1"/>
    <col min="20" max="20" width="38" customWidth="1"/>
  </cols>
  <sheetData>
    <row r="2" spans="2:20" ht="15" customHeight="1" x14ac:dyDescent="0.25">
      <c r="B2" s="450"/>
      <c r="C2" s="463"/>
      <c r="D2" s="463"/>
      <c r="E2" s="464"/>
      <c r="F2" s="455" t="s">
        <v>1964</v>
      </c>
      <c r="G2" s="456"/>
      <c r="H2" s="456"/>
      <c r="I2" s="456"/>
      <c r="J2" s="456"/>
      <c r="K2" s="456"/>
      <c r="L2" s="456"/>
      <c r="M2" s="456"/>
      <c r="N2" s="456"/>
      <c r="O2" s="467"/>
    </row>
    <row r="3" spans="2:20" ht="15" customHeight="1" x14ac:dyDescent="0.25">
      <c r="B3" s="451"/>
      <c r="C3" s="459"/>
      <c r="D3" s="459"/>
      <c r="E3" s="460"/>
      <c r="F3" s="457"/>
      <c r="G3" s="458"/>
      <c r="H3" s="458"/>
      <c r="I3" s="458"/>
      <c r="J3" s="458"/>
      <c r="K3" s="458"/>
      <c r="L3" s="458"/>
      <c r="M3" s="458"/>
      <c r="N3" s="458"/>
      <c r="O3" s="468"/>
    </row>
    <row r="4" spans="2:20" ht="21" customHeight="1" x14ac:dyDescent="0.25">
      <c r="B4" s="451"/>
      <c r="C4" s="459"/>
      <c r="D4" s="459"/>
      <c r="E4" s="460"/>
      <c r="F4" s="295" t="s">
        <v>1906</v>
      </c>
      <c r="G4" s="617" t="s">
        <v>2253</v>
      </c>
      <c r="H4" s="618"/>
      <c r="I4" s="618"/>
      <c r="J4" s="618"/>
      <c r="K4" s="618"/>
      <c r="L4" s="618"/>
      <c r="M4" s="618"/>
      <c r="N4" s="618"/>
      <c r="O4" s="619"/>
    </row>
    <row r="5" spans="2:20" ht="21" customHeight="1" x14ac:dyDescent="0.25">
      <c r="B5" s="451"/>
      <c r="C5" s="459"/>
      <c r="D5" s="459"/>
      <c r="E5" s="460"/>
      <c r="F5" s="296" t="s">
        <v>1907</v>
      </c>
      <c r="G5" s="617" t="s">
        <v>1895</v>
      </c>
      <c r="H5" s="618"/>
      <c r="I5" s="618"/>
      <c r="J5" s="618"/>
      <c r="K5" s="618"/>
      <c r="L5" s="618"/>
      <c r="M5" s="618"/>
      <c r="N5" s="618"/>
      <c r="O5" s="619"/>
    </row>
    <row r="6" spans="2:20" ht="21" customHeight="1" x14ac:dyDescent="0.25">
      <c r="B6" s="451"/>
      <c r="C6" s="459"/>
      <c r="D6" s="459"/>
      <c r="E6" s="460"/>
      <c r="F6" s="295" t="s">
        <v>1908</v>
      </c>
      <c r="G6" s="617" t="s">
        <v>1895</v>
      </c>
      <c r="H6" s="618"/>
      <c r="I6" s="618"/>
      <c r="J6" s="618"/>
      <c r="K6" s="618"/>
      <c r="L6" s="618"/>
      <c r="M6" s="618"/>
      <c r="N6" s="618"/>
      <c r="O6" s="619"/>
    </row>
    <row r="7" spans="2:20" ht="21" customHeight="1" x14ac:dyDescent="0.25">
      <c r="B7" s="451"/>
      <c r="C7" s="459"/>
      <c r="D7" s="459"/>
      <c r="E7" s="460"/>
      <c r="F7" s="295" t="s">
        <v>1909</v>
      </c>
      <c r="G7" s="617" t="s">
        <v>1965</v>
      </c>
      <c r="H7" s="618"/>
      <c r="I7" s="618"/>
      <c r="J7" s="618"/>
      <c r="K7" s="618"/>
      <c r="L7" s="618"/>
      <c r="M7" s="618"/>
      <c r="N7" s="618"/>
      <c r="O7" s="619"/>
    </row>
    <row r="8" spans="2:20" ht="21" customHeight="1" x14ac:dyDescent="0.25">
      <c r="B8" s="451"/>
      <c r="C8" s="459"/>
      <c r="D8" s="459"/>
      <c r="E8" s="460"/>
      <c r="F8" s="616" t="s">
        <v>1966</v>
      </c>
      <c r="G8" s="606"/>
      <c r="H8" s="606"/>
      <c r="I8" s="606"/>
      <c r="J8" s="606"/>
      <c r="K8" s="606"/>
      <c r="L8" s="606"/>
      <c r="M8" s="606"/>
      <c r="N8" s="606"/>
      <c r="O8" s="613"/>
      <c r="P8" s="454" t="s">
        <v>1911</v>
      </c>
      <c r="Q8" s="454"/>
      <c r="R8" s="454"/>
      <c r="S8" s="608" t="s">
        <v>1912</v>
      </c>
      <c r="T8" s="609"/>
    </row>
    <row r="9" spans="2:20" ht="21" x14ac:dyDescent="0.25">
      <c r="B9" s="451"/>
      <c r="C9" s="459"/>
      <c r="D9" s="459"/>
      <c r="E9" s="460"/>
      <c r="F9" s="544" t="s">
        <v>1913</v>
      </c>
      <c r="G9" s="544" t="s">
        <v>1914</v>
      </c>
      <c r="H9" s="544" t="s">
        <v>1915</v>
      </c>
      <c r="I9" s="295" t="s">
        <v>1967</v>
      </c>
      <c r="J9" s="295" t="s">
        <v>1917</v>
      </c>
      <c r="K9" s="295" t="s">
        <v>1918</v>
      </c>
      <c r="L9" s="483" t="s">
        <v>1919</v>
      </c>
      <c r="M9" s="484"/>
      <c r="N9" s="484"/>
      <c r="O9" s="485"/>
      <c r="P9" s="378" t="s">
        <v>1920</v>
      </c>
      <c r="Q9" s="379" t="s">
        <v>1921</v>
      </c>
      <c r="R9" s="380" t="s">
        <v>1512</v>
      </c>
      <c r="S9" s="301" t="s">
        <v>1921</v>
      </c>
      <c r="T9" s="43" t="s">
        <v>1512</v>
      </c>
    </row>
    <row r="10" spans="2:20" ht="30.75" customHeight="1" x14ac:dyDescent="0.25">
      <c r="B10" s="451"/>
      <c r="C10" s="459"/>
      <c r="D10" s="459"/>
      <c r="E10" s="460"/>
      <c r="F10" s="642" t="s">
        <v>1945</v>
      </c>
      <c r="G10" s="354">
        <v>3622.64</v>
      </c>
      <c r="H10" s="334">
        <f>G10*100/G16</f>
        <v>26.962251329825836</v>
      </c>
      <c r="I10" s="344"/>
      <c r="J10" s="345"/>
      <c r="K10" s="346"/>
      <c r="L10" s="473"/>
      <c r="M10" s="474"/>
      <c r="N10" s="474"/>
      <c r="O10" s="475"/>
      <c r="P10" s="376" t="s">
        <v>100</v>
      </c>
      <c r="Q10" s="377" t="s">
        <v>100</v>
      </c>
      <c r="R10" s="313"/>
      <c r="S10" s="377"/>
      <c r="T10" s="39"/>
    </row>
    <row r="11" spans="2:20" ht="103.15" customHeight="1" x14ac:dyDescent="0.25">
      <c r="B11" s="451"/>
      <c r="C11" s="459"/>
      <c r="D11" s="459"/>
      <c r="E11" s="460"/>
      <c r="F11" s="639" t="s">
        <v>1968</v>
      </c>
      <c r="G11" s="310">
        <v>1602.83</v>
      </c>
      <c r="H11" s="334">
        <f>G11*100/G16</f>
        <v>11.929395495822037</v>
      </c>
      <c r="I11" s="307"/>
      <c r="J11" s="308"/>
      <c r="K11" s="357"/>
      <c r="L11" s="470" t="s">
        <v>1969</v>
      </c>
      <c r="M11" s="471"/>
      <c r="N11" s="471"/>
      <c r="O11" s="472"/>
      <c r="P11" s="376" t="s">
        <v>100</v>
      </c>
      <c r="Q11" s="377" t="s">
        <v>100</v>
      </c>
      <c r="R11" s="313"/>
      <c r="S11" s="377"/>
      <c r="T11" s="39"/>
    </row>
    <row r="12" spans="2:20" ht="103.15" customHeight="1" x14ac:dyDescent="0.25">
      <c r="B12" s="451"/>
      <c r="C12" s="459"/>
      <c r="D12" s="459"/>
      <c r="E12" s="460"/>
      <c r="F12" s="639" t="s">
        <v>1970</v>
      </c>
      <c r="G12" s="310">
        <v>2752.66</v>
      </c>
      <c r="H12" s="334">
        <f>G12*100/G16</f>
        <v>20.487244315073642</v>
      </c>
      <c r="I12" s="301" t="s">
        <v>1971</v>
      </c>
      <c r="J12" s="358"/>
      <c r="K12" s="347"/>
      <c r="L12" s="470" t="s">
        <v>1972</v>
      </c>
      <c r="M12" s="471"/>
      <c r="N12" s="471"/>
      <c r="O12" s="472"/>
      <c r="P12" s="413" t="s">
        <v>34</v>
      </c>
      <c r="Q12" s="414" t="s">
        <v>1973</v>
      </c>
      <c r="R12" s="313"/>
      <c r="S12" s="377"/>
      <c r="T12" s="39"/>
    </row>
    <row r="13" spans="2:20" ht="93.75" x14ac:dyDescent="0.25">
      <c r="B13" s="451"/>
      <c r="C13" s="459"/>
      <c r="D13" s="459"/>
      <c r="E13" s="460"/>
      <c r="F13" s="639" t="s">
        <v>1974</v>
      </c>
      <c r="G13" s="310">
        <v>5352.67</v>
      </c>
      <c r="H13" s="334">
        <f>G13*100/G16</f>
        <v>39.838359269929896</v>
      </c>
      <c r="I13" s="358"/>
      <c r="J13" s="358"/>
      <c r="K13" s="347"/>
      <c r="L13" s="473"/>
      <c r="M13" s="474"/>
      <c r="N13" s="474"/>
      <c r="O13" s="475"/>
      <c r="P13" s="413" t="s">
        <v>1975</v>
      </c>
      <c r="Q13" s="414" t="s">
        <v>1975</v>
      </c>
      <c r="R13" s="313" t="s">
        <v>1976</v>
      </c>
      <c r="S13" s="377"/>
      <c r="T13" s="39"/>
    </row>
    <row r="14" spans="2:20" ht="61.5" x14ac:dyDescent="0.25">
      <c r="B14" s="311"/>
      <c r="C14" s="321"/>
      <c r="D14" s="321"/>
      <c r="E14" s="322"/>
      <c r="F14" s="639" t="s">
        <v>1977</v>
      </c>
      <c r="G14" s="310">
        <v>17.41</v>
      </c>
      <c r="H14" s="334">
        <f>G14*100/G16</f>
        <v>0.12957754445715494</v>
      </c>
      <c r="I14" s="358"/>
      <c r="J14" s="358"/>
      <c r="K14" s="347"/>
      <c r="L14" s="476"/>
      <c r="M14" s="477"/>
      <c r="N14" s="477"/>
      <c r="O14" s="478"/>
      <c r="P14" s="376" t="s">
        <v>100</v>
      </c>
      <c r="Q14" s="377" t="s">
        <v>100</v>
      </c>
      <c r="R14" s="313"/>
      <c r="S14" s="377"/>
      <c r="T14" s="39"/>
    </row>
    <row r="15" spans="2:20" ht="61.5" x14ac:dyDescent="0.25">
      <c r="B15" s="311"/>
      <c r="C15" s="321"/>
      <c r="D15" s="321"/>
      <c r="E15" s="322"/>
      <c r="F15" s="640" t="s">
        <v>1978</v>
      </c>
      <c r="G15" s="351">
        <v>87.76</v>
      </c>
      <c r="H15" s="334">
        <f>G15*100/G16</f>
        <v>0.65317204489143699</v>
      </c>
      <c r="I15" s="358"/>
      <c r="J15" s="358"/>
      <c r="K15" s="347"/>
      <c r="L15" s="473"/>
      <c r="M15" s="474"/>
      <c r="N15" s="474"/>
      <c r="O15" s="475"/>
      <c r="P15" s="376" t="s">
        <v>100</v>
      </c>
      <c r="Q15" s="377" t="s">
        <v>100</v>
      </c>
      <c r="R15" s="313"/>
      <c r="S15" s="377"/>
      <c r="T15" s="39"/>
    </row>
    <row r="16" spans="2:20" ht="61.5" x14ac:dyDescent="0.25">
      <c r="B16" s="311"/>
      <c r="C16" s="321"/>
      <c r="D16" s="321"/>
      <c r="E16" s="322"/>
      <c r="F16" s="349" t="s">
        <v>1940</v>
      </c>
      <c r="G16" s="356">
        <f>SUM(G10:G15)</f>
        <v>13435.97</v>
      </c>
      <c r="H16" s="335">
        <f>G16*100/G16</f>
        <v>100</v>
      </c>
      <c r="I16" s="331"/>
      <c r="J16" s="331"/>
      <c r="K16" s="350"/>
      <c r="L16" s="479"/>
      <c r="M16" s="480"/>
      <c r="N16" s="480"/>
      <c r="O16" s="481"/>
    </row>
  </sheetData>
  <mergeCells count="17">
    <mergeCell ref="S8:T8"/>
    <mergeCell ref="L14:O14"/>
    <mergeCell ref="L15:O15"/>
    <mergeCell ref="L16:O16"/>
    <mergeCell ref="L11:O11"/>
    <mergeCell ref="P8:R8"/>
    <mergeCell ref="F8:O8"/>
    <mergeCell ref="L9:O9"/>
    <mergeCell ref="B2:E13"/>
    <mergeCell ref="F2:O3"/>
    <mergeCell ref="L12:O12"/>
    <mergeCell ref="L10:O10"/>
    <mergeCell ref="L13:O13"/>
    <mergeCell ref="G4:O4"/>
    <mergeCell ref="G5:O5"/>
    <mergeCell ref="G6:O6"/>
    <mergeCell ref="G7:O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Q15"/>
  <sheetViews>
    <sheetView zoomScale="60" zoomScaleNormal="60" workbookViewId="0">
      <selection activeCell="H11" sqref="H11"/>
    </sheetView>
  </sheetViews>
  <sheetFormatPr baseColWidth="10" defaultColWidth="11.42578125" defaultRowHeight="15" x14ac:dyDescent="0.25"/>
  <cols>
    <col min="1" max="1" width="5.28515625" customWidth="1"/>
    <col min="5" max="5" width="27.42578125" customWidth="1"/>
    <col min="6" max="6" width="48.28515625" customWidth="1"/>
    <col min="7" max="7" width="12.85546875" bestFit="1" customWidth="1"/>
    <col min="8" max="8" width="19.42578125" bestFit="1" customWidth="1"/>
    <col min="9" max="9" width="44" customWidth="1"/>
    <col min="10" max="10" width="24.140625" bestFit="1" customWidth="1"/>
    <col min="11" max="11" width="26.85546875" bestFit="1" customWidth="1"/>
    <col min="12" max="12" width="22.28515625" bestFit="1"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1979</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7" t="s">
        <v>2253</v>
      </c>
      <c r="H4" s="618"/>
      <c r="I4" s="618"/>
      <c r="J4" s="618"/>
      <c r="K4" s="618"/>
      <c r="L4" s="618"/>
    </row>
    <row r="5" spans="2:17" ht="21" customHeight="1" x14ac:dyDescent="0.25">
      <c r="B5" s="451"/>
      <c r="C5" s="459"/>
      <c r="D5" s="459"/>
      <c r="E5" s="460"/>
      <c r="F5" s="296" t="s">
        <v>1907</v>
      </c>
      <c r="G5" s="617" t="s">
        <v>1896</v>
      </c>
      <c r="H5" s="618"/>
      <c r="I5" s="618"/>
      <c r="J5" s="618"/>
      <c r="K5" s="618"/>
      <c r="L5" s="618"/>
    </row>
    <row r="6" spans="2:17" ht="21" customHeight="1" x14ac:dyDescent="0.25">
      <c r="B6" s="451"/>
      <c r="C6" s="459"/>
      <c r="D6" s="459"/>
      <c r="E6" s="460"/>
      <c r="F6" s="295" t="s">
        <v>1908</v>
      </c>
      <c r="G6" s="617" t="s">
        <v>1896</v>
      </c>
      <c r="H6" s="618"/>
      <c r="I6" s="618"/>
      <c r="J6" s="618"/>
      <c r="K6" s="618"/>
      <c r="L6" s="618"/>
    </row>
    <row r="7" spans="2:17" ht="21" customHeight="1" x14ac:dyDescent="0.25">
      <c r="B7" s="451"/>
      <c r="C7" s="459"/>
      <c r="D7" s="459"/>
      <c r="E7" s="460"/>
      <c r="F7" s="295" t="s">
        <v>1909</v>
      </c>
      <c r="G7" s="617" t="s">
        <v>1910</v>
      </c>
      <c r="H7" s="618"/>
      <c r="I7" s="618"/>
      <c r="J7" s="618"/>
      <c r="K7" s="618"/>
      <c r="L7" s="618"/>
    </row>
    <row r="8" spans="2:17" ht="21" customHeight="1" x14ac:dyDescent="0.25">
      <c r="B8" s="451"/>
      <c r="C8" s="459"/>
      <c r="D8" s="459"/>
      <c r="E8" s="460"/>
      <c r="F8" s="616" t="s">
        <v>2255</v>
      </c>
      <c r="G8" s="606"/>
      <c r="H8" s="606"/>
      <c r="I8" s="606"/>
      <c r="J8" s="606"/>
      <c r="K8" s="606"/>
      <c r="L8" s="613"/>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403" t="s">
        <v>1919</v>
      </c>
      <c r="M9" s="378" t="s">
        <v>1920</v>
      </c>
      <c r="N9" s="379" t="s">
        <v>1921</v>
      </c>
      <c r="O9" s="380" t="s">
        <v>1512</v>
      </c>
      <c r="P9" s="301" t="s">
        <v>1921</v>
      </c>
      <c r="Q9" s="43" t="s">
        <v>1512</v>
      </c>
    </row>
    <row r="10" spans="2:17" ht="75" x14ac:dyDescent="0.25">
      <c r="B10" s="451"/>
      <c r="C10" s="459"/>
      <c r="D10" s="459"/>
      <c r="E10" s="460"/>
      <c r="F10" s="642" t="s">
        <v>1945</v>
      </c>
      <c r="G10" s="354">
        <v>99.34</v>
      </c>
      <c r="H10" s="334">
        <f>G10*100/G13</f>
        <v>13.012837306785432</v>
      </c>
      <c r="I10" s="344"/>
      <c r="J10" s="345"/>
      <c r="K10" s="346"/>
      <c r="L10" s="390"/>
      <c r="M10" s="376" t="s">
        <v>100</v>
      </c>
      <c r="N10" s="377" t="s">
        <v>100</v>
      </c>
      <c r="O10" s="313" t="s">
        <v>1980</v>
      </c>
      <c r="P10" s="377"/>
      <c r="Q10" s="39"/>
    </row>
    <row r="11" spans="2:17" ht="103.15" customHeight="1" x14ac:dyDescent="0.25">
      <c r="B11" s="451"/>
      <c r="C11" s="459"/>
      <c r="D11" s="459"/>
      <c r="E11" s="460"/>
      <c r="F11" s="639" t="s">
        <v>1941</v>
      </c>
      <c r="G11" s="310">
        <v>357.75</v>
      </c>
      <c r="H11" s="334">
        <f>G11*100/G13</f>
        <v>46.862719413151687</v>
      </c>
      <c r="I11" s="307"/>
      <c r="J11" s="308"/>
      <c r="K11" s="357"/>
      <c r="L11" s="391"/>
      <c r="M11" s="376" t="s">
        <v>100</v>
      </c>
      <c r="N11" s="377" t="s">
        <v>100</v>
      </c>
      <c r="O11" s="313" t="s">
        <v>1980</v>
      </c>
      <c r="P11" s="377"/>
      <c r="Q11" s="39"/>
    </row>
    <row r="12" spans="2:17" ht="147" x14ac:dyDescent="0.25">
      <c r="B12" s="451"/>
      <c r="C12" s="459"/>
      <c r="D12" s="459"/>
      <c r="E12" s="460"/>
      <c r="F12" s="639" t="s">
        <v>1974</v>
      </c>
      <c r="G12" s="351">
        <v>306.31</v>
      </c>
      <c r="H12" s="334">
        <f>G12*100/G13</f>
        <v>40.12444328006287</v>
      </c>
      <c r="I12" s="301" t="s">
        <v>1981</v>
      </c>
      <c r="J12" s="358"/>
      <c r="K12" s="347"/>
      <c r="L12" s="390"/>
      <c r="M12" s="376" t="s">
        <v>34</v>
      </c>
      <c r="N12" s="377" t="s">
        <v>34</v>
      </c>
      <c r="O12" s="313"/>
      <c r="P12" s="377"/>
      <c r="Q12" s="39"/>
    </row>
    <row r="13" spans="2:17" ht="18" customHeight="1" x14ac:dyDescent="0.25">
      <c r="B13" s="451"/>
      <c r="C13" s="459"/>
      <c r="D13" s="459"/>
      <c r="E13" s="460"/>
      <c r="F13" s="359" t="s">
        <v>1940</v>
      </c>
      <c r="G13" s="356">
        <f>SUM(G10:G12)</f>
        <v>763.40000000000009</v>
      </c>
      <c r="H13" s="363">
        <f>G13*100/G13</f>
        <v>100.00000000000001</v>
      </c>
      <c r="I13" s="360"/>
      <c r="J13" s="360"/>
      <c r="K13" s="361"/>
      <c r="L13" s="392"/>
      <c r="M13" s="325"/>
      <c r="N13" s="325"/>
      <c r="O13" s="325"/>
      <c r="P13" s="325"/>
    </row>
    <row r="14" spans="2:17" ht="18.75" x14ac:dyDescent="0.25">
      <c r="M14" s="325"/>
      <c r="N14" s="325"/>
      <c r="O14" s="325"/>
      <c r="P14" s="325"/>
    </row>
    <row r="15" spans="2:17" ht="18.75" x14ac:dyDescent="0.25">
      <c r="M15" s="325"/>
      <c r="N15" s="325"/>
      <c r="O15" s="325"/>
      <c r="P15" s="325"/>
    </row>
  </sheetData>
  <mergeCells count="9">
    <mergeCell ref="G6:L6"/>
    <mergeCell ref="G7:L7"/>
    <mergeCell ref="F8:L8"/>
    <mergeCell ref="M8:O8"/>
    <mergeCell ref="P8:Q8"/>
    <mergeCell ref="B2:E13"/>
    <mergeCell ref="F2:L3"/>
    <mergeCell ref="G4:L4"/>
    <mergeCell ref="G5:L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T13"/>
  <sheetViews>
    <sheetView zoomScale="60" zoomScaleNormal="60" workbookViewId="0">
      <selection activeCell="I11" sqref="I11"/>
    </sheetView>
  </sheetViews>
  <sheetFormatPr baseColWidth="10" defaultColWidth="11.42578125" defaultRowHeight="15" x14ac:dyDescent="0.25"/>
  <cols>
    <col min="1" max="1" width="5.28515625" customWidth="1"/>
    <col min="5" max="5" width="27.28515625" customWidth="1"/>
    <col min="6" max="6" width="48.28515625" customWidth="1"/>
    <col min="7" max="7" width="12.85546875" bestFit="1" customWidth="1"/>
    <col min="8" max="8" width="19.42578125" bestFit="1" customWidth="1"/>
    <col min="9" max="9" width="44" customWidth="1"/>
    <col min="10" max="10" width="45" customWidth="1"/>
    <col min="11" max="11" width="35" customWidth="1"/>
    <col min="16" max="17" width="23.7109375" customWidth="1"/>
    <col min="18" max="18" width="49.140625" customWidth="1"/>
    <col min="19" max="19" width="37.85546875" customWidth="1"/>
    <col min="20" max="20" width="38" customWidth="1"/>
  </cols>
  <sheetData>
    <row r="2" spans="2:20" ht="15" customHeight="1" x14ac:dyDescent="0.25">
      <c r="B2" s="450"/>
      <c r="C2" s="463"/>
      <c r="D2" s="463"/>
      <c r="E2" s="464"/>
      <c r="F2" s="455" t="s">
        <v>1982</v>
      </c>
      <c r="G2" s="456"/>
      <c r="H2" s="456"/>
      <c r="I2" s="456"/>
      <c r="J2" s="456"/>
      <c r="K2" s="456"/>
      <c r="L2" s="456"/>
      <c r="M2" s="456"/>
      <c r="N2" s="456"/>
      <c r="O2" s="467"/>
    </row>
    <row r="3" spans="2:20" ht="15" customHeight="1" x14ac:dyDescent="0.25">
      <c r="B3" s="451"/>
      <c r="C3" s="459"/>
      <c r="D3" s="459"/>
      <c r="E3" s="460"/>
      <c r="F3" s="457"/>
      <c r="G3" s="458"/>
      <c r="H3" s="458"/>
      <c r="I3" s="458"/>
      <c r="J3" s="458"/>
      <c r="K3" s="458"/>
      <c r="L3" s="458"/>
      <c r="M3" s="458"/>
      <c r="N3" s="458"/>
      <c r="O3" s="468"/>
    </row>
    <row r="4" spans="2:20" ht="21" customHeight="1" x14ac:dyDescent="0.25">
      <c r="B4" s="451"/>
      <c r="C4" s="459"/>
      <c r="D4" s="459"/>
      <c r="E4" s="460"/>
      <c r="F4" s="295" t="s">
        <v>1906</v>
      </c>
      <c r="G4" s="617" t="s">
        <v>2253</v>
      </c>
      <c r="H4" s="618"/>
      <c r="I4" s="618"/>
      <c r="J4" s="618"/>
      <c r="K4" s="618"/>
      <c r="L4" s="618"/>
      <c r="M4" s="618"/>
      <c r="N4" s="618"/>
      <c r="O4" s="619"/>
    </row>
    <row r="5" spans="2:20" ht="21" customHeight="1" x14ac:dyDescent="0.25">
      <c r="B5" s="451"/>
      <c r="C5" s="459"/>
      <c r="D5" s="459"/>
      <c r="E5" s="460"/>
      <c r="F5" s="296" t="s">
        <v>1907</v>
      </c>
      <c r="G5" s="617" t="s">
        <v>1881</v>
      </c>
      <c r="H5" s="618"/>
      <c r="I5" s="618"/>
      <c r="J5" s="618"/>
      <c r="K5" s="618"/>
      <c r="L5" s="618"/>
      <c r="M5" s="618"/>
      <c r="N5" s="618"/>
      <c r="O5" s="619"/>
    </row>
    <row r="6" spans="2:20" ht="21" customHeight="1" x14ac:dyDescent="0.25">
      <c r="B6" s="451"/>
      <c r="C6" s="459"/>
      <c r="D6" s="459"/>
      <c r="E6" s="460"/>
      <c r="F6" s="295" t="s">
        <v>1908</v>
      </c>
      <c r="G6" s="617" t="s">
        <v>1881</v>
      </c>
      <c r="H6" s="618"/>
      <c r="I6" s="618"/>
      <c r="J6" s="618"/>
      <c r="K6" s="618"/>
      <c r="L6" s="618"/>
      <c r="M6" s="618"/>
      <c r="N6" s="618"/>
      <c r="O6" s="619"/>
    </row>
    <row r="7" spans="2:20" ht="21" customHeight="1" x14ac:dyDescent="0.25">
      <c r="B7" s="451"/>
      <c r="C7" s="459"/>
      <c r="D7" s="459"/>
      <c r="E7" s="460"/>
      <c r="F7" s="295" t="s">
        <v>1909</v>
      </c>
      <c r="G7" s="617" t="s">
        <v>1910</v>
      </c>
      <c r="H7" s="618"/>
      <c r="I7" s="618"/>
      <c r="J7" s="618"/>
      <c r="K7" s="618"/>
      <c r="L7" s="618"/>
      <c r="M7" s="618"/>
      <c r="N7" s="618"/>
      <c r="O7" s="619"/>
    </row>
    <row r="8" spans="2:20" ht="21" customHeight="1" x14ac:dyDescent="0.25">
      <c r="B8" s="451"/>
      <c r="C8" s="459"/>
      <c r="D8" s="459"/>
      <c r="E8" s="460"/>
      <c r="F8" s="616" t="s">
        <v>2251</v>
      </c>
      <c r="G8" s="606"/>
      <c r="H8" s="606"/>
      <c r="I8" s="606"/>
      <c r="J8" s="606"/>
      <c r="K8" s="606"/>
      <c r="L8" s="606"/>
      <c r="M8" s="606"/>
      <c r="N8" s="606"/>
      <c r="O8" s="613"/>
      <c r="P8" s="454" t="s">
        <v>1911</v>
      </c>
      <c r="Q8" s="454"/>
      <c r="R8" s="454"/>
      <c r="S8" s="608" t="s">
        <v>1912</v>
      </c>
      <c r="T8" s="609"/>
    </row>
    <row r="9" spans="2:20" ht="21" customHeight="1" x14ac:dyDescent="0.25">
      <c r="B9" s="451"/>
      <c r="C9" s="459"/>
      <c r="D9" s="459"/>
      <c r="E9" s="460"/>
      <c r="F9" s="544" t="s">
        <v>1913</v>
      </c>
      <c r="G9" s="544" t="s">
        <v>1914</v>
      </c>
      <c r="H9" s="544" t="s">
        <v>1915</v>
      </c>
      <c r="I9" s="295" t="s">
        <v>1967</v>
      </c>
      <c r="J9" s="295" t="s">
        <v>1917</v>
      </c>
      <c r="K9" s="295" t="s">
        <v>1918</v>
      </c>
      <c r="L9" s="483" t="s">
        <v>1919</v>
      </c>
      <c r="M9" s="484"/>
      <c r="N9" s="484"/>
      <c r="O9" s="485"/>
      <c r="P9" s="378" t="s">
        <v>1920</v>
      </c>
      <c r="Q9" s="379" t="s">
        <v>1921</v>
      </c>
      <c r="R9" s="380" t="s">
        <v>1512</v>
      </c>
      <c r="S9" s="301" t="s">
        <v>1921</v>
      </c>
      <c r="T9" s="43" t="s">
        <v>1512</v>
      </c>
    </row>
    <row r="10" spans="2:20" ht="166.9" customHeight="1" x14ac:dyDescent="0.35">
      <c r="B10" s="451"/>
      <c r="C10" s="459"/>
      <c r="D10" s="459"/>
      <c r="E10" s="460"/>
      <c r="F10" s="642" t="s">
        <v>1945</v>
      </c>
      <c r="G10" s="354">
        <v>15.97</v>
      </c>
      <c r="H10" s="334">
        <f>G10*100/G13</f>
        <v>1.2612541462644131</v>
      </c>
      <c r="I10" s="344"/>
      <c r="J10" s="345"/>
      <c r="K10" s="346"/>
      <c r="L10" s="492" t="s">
        <v>1983</v>
      </c>
      <c r="M10" s="493"/>
      <c r="N10" s="493"/>
      <c r="O10" s="494"/>
      <c r="P10" s="376" t="s">
        <v>100</v>
      </c>
      <c r="Q10" s="377" t="s">
        <v>100</v>
      </c>
      <c r="R10" s="313"/>
      <c r="S10" s="377"/>
      <c r="T10" s="39"/>
    </row>
    <row r="11" spans="2:20" ht="208.15" customHeight="1" x14ac:dyDescent="0.25">
      <c r="B11" s="451"/>
      <c r="C11" s="459"/>
      <c r="D11" s="459"/>
      <c r="E11" s="460"/>
      <c r="F11" s="639" t="s">
        <v>1941</v>
      </c>
      <c r="G11" s="310">
        <v>444.62</v>
      </c>
      <c r="H11" s="334">
        <f>G11*100/G13</f>
        <v>35.114515874269465</v>
      </c>
      <c r="I11" s="307"/>
      <c r="J11" s="308"/>
      <c r="K11" s="365" t="s">
        <v>1947</v>
      </c>
      <c r="L11" s="470" t="s">
        <v>1948</v>
      </c>
      <c r="M11" s="471"/>
      <c r="N11" s="471"/>
      <c r="O11" s="472"/>
      <c r="P11" s="413" t="s">
        <v>100</v>
      </c>
      <c r="Q11" s="414" t="s">
        <v>100</v>
      </c>
      <c r="R11" s="313" t="s">
        <v>2252</v>
      </c>
      <c r="S11" s="377"/>
      <c r="T11" s="39"/>
    </row>
    <row r="12" spans="2:20" ht="103.15" customHeight="1" x14ac:dyDescent="0.25">
      <c r="B12" s="451"/>
      <c r="C12" s="459"/>
      <c r="D12" s="459"/>
      <c r="E12" s="460"/>
      <c r="F12" s="639" t="s">
        <v>1984</v>
      </c>
      <c r="G12" s="310">
        <v>805.61</v>
      </c>
      <c r="H12" s="334">
        <f>G12*100/G13</f>
        <v>63.624229979466115</v>
      </c>
      <c r="I12" s="365" t="s">
        <v>1985</v>
      </c>
      <c r="J12" s="365" t="s">
        <v>1958</v>
      </c>
      <c r="K12" s="365" t="s">
        <v>1952</v>
      </c>
      <c r="L12" s="489" t="s">
        <v>1953</v>
      </c>
      <c r="M12" s="490"/>
      <c r="N12" s="490"/>
      <c r="O12" s="491"/>
      <c r="P12" s="376" t="s">
        <v>34</v>
      </c>
      <c r="Q12" s="377" t="s">
        <v>1973</v>
      </c>
      <c r="R12" s="313" t="s">
        <v>1986</v>
      </c>
      <c r="S12" s="377"/>
      <c r="T12" s="39"/>
    </row>
    <row r="13" spans="2:20" ht="21" x14ac:dyDescent="0.25">
      <c r="B13" s="486"/>
      <c r="C13" s="487"/>
      <c r="D13" s="487"/>
      <c r="E13" s="488"/>
      <c r="F13" s="349" t="s">
        <v>1940</v>
      </c>
      <c r="G13" s="356">
        <f>SUM(G10:G12)</f>
        <v>1266.2</v>
      </c>
      <c r="H13" s="363">
        <f>G13*100/G13</f>
        <v>100</v>
      </c>
      <c r="I13" s="331"/>
      <c r="J13" s="331"/>
      <c r="K13" s="350"/>
      <c r="L13" s="479"/>
      <c r="M13" s="480"/>
      <c r="N13" s="480"/>
      <c r="O13" s="481"/>
      <c r="P13" s="313"/>
      <c r="Q13" s="313"/>
      <c r="R13" s="313"/>
      <c r="S13" s="313"/>
      <c r="T13" s="39"/>
    </row>
  </sheetData>
  <mergeCells count="14">
    <mergeCell ref="G6:O6"/>
    <mergeCell ref="G7:O7"/>
    <mergeCell ref="P8:R8"/>
    <mergeCell ref="S8:T8"/>
    <mergeCell ref="F8:O8"/>
    <mergeCell ref="L9:O9"/>
    <mergeCell ref="B2:E13"/>
    <mergeCell ref="F2:O3"/>
    <mergeCell ref="L11:O11"/>
    <mergeCell ref="L12:O12"/>
    <mergeCell ref="L13:O13"/>
    <mergeCell ref="L10:O10"/>
    <mergeCell ref="G4:O4"/>
    <mergeCell ref="G5:O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Q16"/>
  <sheetViews>
    <sheetView zoomScale="60" zoomScaleNormal="60" workbookViewId="0">
      <selection activeCell="F10" sqref="F10"/>
    </sheetView>
  </sheetViews>
  <sheetFormatPr baseColWidth="10" defaultColWidth="11.42578125" defaultRowHeight="15" x14ac:dyDescent="0.25"/>
  <cols>
    <col min="1" max="1" width="5.28515625" customWidth="1"/>
    <col min="5" max="5" width="27.28515625" customWidth="1"/>
    <col min="6" max="6" width="48.28515625" customWidth="1"/>
    <col min="7" max="7" width="17.7109375" customWidth="1"/>
    <col min="8" max="8" width="28.5703125" customWidth="1"/>
    <col min="9" max="9" width="44" customWidth="1"/>
    <col min="10" max="10" width="47.7109375" customWidth="1"/>
    <col min="11" max="11" width="42.28515625" customWidth="1"/>
    <col min="12" max="12" width="43.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1987</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428" t="s">
        <v>1906</v>
      </c>
      <c r="G4" s="623" t="s">
        <v>2253</v>
      </c>
      <c r="H4" s="624"/>
      <c r="I4" s="624"/>
      <c r="J4" s="624"/>
      <c r="K4" s="624"/>
      <c r="L4" s="624"/>
    </row>
    <row r="5" spans="2:17" ht="21" customHeight="1" x14ac:dyDescent="0.25">
      <c r="B5" s="451"/>
      <c r="C5" s="459"/>
      <c r="D5" s="459"/>
      <c r="E5" s="460"/>
      <c r="F5" s="429" t="s">
        <v>1907</v>
      </c>
      <c r="G5" s="623" t="s">
        <v>1882</v>
      </c>
      <c r="H5" s="624"/>
      <c r="I5" s="624"/>
      <c r="J5" s="624"/>
      <c r="K5" s="624"/>
      <c r="L5" s="624"/>
    </row>
    <row r="6" spans="2:17" ht="21" customHeight="1" x14ac:dyDescent="0.25">
      <c r="B6" s="451"/>
      <c r="C6" s="459"/>
      <c r="D6" s="459"/>
      <c r="E6" s="460"/>
      <c r="F6" s="428" t="s">
        <v>1908</v>
      </c>
      <c r="G6" s="623" t="s">
        <v>1882</v>
      </c>
      <c r="H6" s="624"/>
      <c r="I6" s="624"/>
      <c r="J6" s="624"/>
      <c r="K6" s="624"/>
      <c r="L6" s="625"/>
    </row>
    <row r="7" spans="2:17" ht="21" customHeight="1" x14ac:dyDescent="0.25">
      <c r="B7" s="451"/>
      <c r="C7" s="459"/>
      <c r="D7" s="459"/>
      <c r="E7" s="460"/>
      <c r="F7" s="428" t="s">
        <v>1909</v>
      </c>
      <c r="G7" s="623" t="s">
        <v>1910</v>
      </c>
      <c r="H7" s="624"/>
      <c r="I7" s="624"/>
      <c r="J7" s="624"/>
      <c r="K7" s="624"/>
      <c r="L7" s="624"/>
    </row>
    <row r="8" spans="2:17" ht="21" customHeight="1" x14ac:dyDescent="0.25">
      <c r="B8" s="451"/>
      <c r="C8" s="459"/>
      <c r="D8" s="459"/>
      <c r="E8" s="460"/>
      <c r="F8" s="616" t="s">
        <v>2250</v>
      </c>
      <c r="G8" s="606"/>
      <c r="H8" s="606"/>
      <c r="I8" s="606"/>
      <c r="J8" s="606"/>
      <c r="K8" s="606"/>
      <c r="L8" s="606"/>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324" t="s">
        <v>1919</v>
      </c>
      <c r="M9" s="378" t="s">
        <v>1920</v>
      </c>
      <c r="N9" s="379" t="s">
        <v>1921</v>
      </c>
      <c r="O9" s="380" t="s">
        <v>1512</v>
      </c>
      <c r="P9" s="301" t="s">
        <v>1921</v>
      </c>
      <c r="Q9" s="43" t="s">
        <v>1512</v>
      </c>
    </row>
    <row r="10" spans="2:17" ht="236.25" customHeight="1" x14ac:dyDescent="0.35">
      <c r="B10" s="451"/>
      <c r="C10" s="459"/>
      <c r="D10" s="459"/>
      <c r="E10" s="460"/>
      <c r="F10" s="642" t="s">
        <v>1945</v>
      </c>
      <c r="G10" s="430">
        <v>12.19</v>
      </c>
      <c r="H10" s="431">
        <f>G10*100/G15</f>
        <v>1.6808229000055157</v>
      </c>
      <c r="I10" s="314"/>
      <c r="J10" s="305"/>
      <c r="K10" s="346"/>
      <c r="L10" s="423" t="s">
        <v>1988</v>
      </c>
      <c r="M10" s="435" t="s">
        <v>100</v>
      </c>
      <c r="N10" s="436" t="s">
        <v>100</v>
      </c>
      <c r="O10" s="313"/>
      <c r="P10" s="377"/>
      <c r="Q10" s="39"/>
    </row>
    <row r="11" spans="2:17" ht="191.25" customHeight="1" x14ac:dyDescent="0.35">
      <c r="B11" s="451"/>
      <c r="C11" s="459"/>
      <c r="D11" s="459"/>
      <c r="E11" s="460"/>
      <c r="F11" s="639" t="s">
        <v>1941</v>
      </c>
      <c r="G11" s="432">
        <v>192.94</v>
      </c>
      <c r="H11" s="431">
        <f>G11*100/G15</f>
        <v>26.603607081793616</v>
      </c>
      <c r="I11" s="307"/>
      <c r="J11" s="424"/>
      <c r="K11" s="425" t="s">
        <v>1989</v>
      </c>
      <c r="L11" s="423" t="s">
        <v>1990</v>
      </c>
      <c r="M11" s="435" t="s">
        <v>100</v>
      </c>
      <c r="N11" s="436" t="s">
        <v>100</v>
      </c>
      <c r="O11" s="313"/>
      <c r="P11" s="377"/>
      <c r="Q11" s="39"/>
    </row>
    <row r="12" spans="2:17" ht="85.9" customHeight="1" x14ac:dyDescent="0.25">
      <c r="B12" s="451"/>
      <c r="C12" s="459"/>
      <c r="D12" s="459"/>
      <c r="E12" s="460"/>
      <c r="F12" s="639" t="s">
        <v>1991</v>
      </c>
      <c r="G12" s="432">
        <v>332.14</v>
      </c>
      <c r="H12" s="431">
        <f>G12*100/G15</f>
        <v>45.7972533230379</v>
      </c>
      <c r="I12" s="425" t="s">
        <v>1992</v>
      </c>
      <c r="J12" s="425" t="s">
        <v>1993</v>
      </c>
      <c r="K12" s="347"/>
      <c r="L12" s="426" t="s">
        <v>1994</v>
      </c>
      <c r="M12" s="435" t="s">
        <v>34</v>
      </c>
      <c r="N12" s="436" t="s">
        <v>1995</v>
      </c>
      <c r="O12" s="313"/>
      <c r="P12" s="377"/>
      <c r="Q12" s="39"/>
    </row>
    <row r="13" spans="2:17" ht="91.9" customHeight="1" x14ac:dyDescent="0.25">
      <c r="B13" s="451"/>
      <c r="C13" s="459"/>
      <c r="D13" s="459"/>
      <c r="E13" s="460"/>
      <c r="F13" s="639" t="s">
        <v>1996</v>
      </c>
      <c r="G13" s="432">
        <v>159.66999999999999</v>
      </c>
      <c r="H13" s="431">
        <f>G13*100/G15</f>
        <v>22.016160167668634</v>
      </c>
      <c r="I13" s="425" t="s">
        <v>1997</v>
      </c>
      <c r="J13" s="425" t="s">
        <v>1998</v>
      </c>
      <c r="K13" s="425" t="s">
        <v>1999</v>
      </c>
      <c r="L13" s="426" t="s">
        <v>2000</v>
      </c>
      <c r="M13" s="435" t="s">
        <v>34</v>
      </c>
      <c r="N13" s="436" t="s">
        <v>1936</v>
      </c>
      <c r="O13" s="313"/>
      <c r="P13" s="377"/>
      <c r="Q13" s="39"/>
    </row>
    <row r="14" spans="2:17" ht="42" x14ac:dyDescent="0.25">
      <c r="B14" s="451"/>
      <c r="C14" s="459"/>
      <c r="D14" s="459"/>
      <c r="E14" s="460"/>
      <c r="F14" s="639" t="s">
        <v>2001</v>
      </c>
      <c r="G14" s="432">
        <v>28.3</v>
      </c>
      <c r="H14" s="431">
        <f>G14*100/G15</f>
        <v>3.902156527494347</v>
      </c>
      <c r="I14" s="425" t="s">
        <v>2002</v>
      </c>
      <c r="J14" s="427"/>
      <c r="K14" s="425" t="s">
        <v>2003</v>
      </c>
      <c r="L14" s="425" t="s">
        <v>2004</v>
      </c>
      <c r="M14" s="435" t="s">
        <v>34</v>
      </c>
      <c r="N14" s="436" t="s">
        <v>34</v>
      </c>
      <c r="O14" s="313"/>
      <c r="P14" s="377"/>
      <c r="Q14" s="39"/>
    </row>
    <row r="15" spans="2:17" ht="18" customHeight="1" x14ac:dyDescent="0.25">
      <c r="B15" s="451"/>
      <c r="C15" s="459"/>
      <c r="D15" s="459"/>
      <c r="E15" s="460"/>
      <c r="F15" s="433" t="s">
        <v>1940</v>
      </c>
      <c r="G15" s="437">
        <f>SUM(G10:G14)</f>
        <v>725.2399999999999</v>
      </c>
      <c r="H15" s="434">
        <f>G15*100/G15</f>
        <v>100</v>
      </c>
      <c r="I15" s="360"/>
      <c r="J15" s="360"/>
      <c r="K15" s="361"/>
      <c r="L15" s="368"/>
      <c r="M15" s="435"/>
      <c r="N15" s="436"/>
      <c r="O15" s="313"/>
      <c r="P15" s="377"/>
      <c r="Q15" s="39"/>
    </row>
    <row r="16" spans="2:17" x14ac:dyDescent="0.25">
      <c r="F16" s="395"/>
      <c r="G16" s="395"/>
      <c r="H16" s="395"/>
    </row>
  </sheetData>
  <mergeCells count="9">
    <mergeCell ref="M8:O8"/>
    <mergeCell ref="P8:Q8"/>
    <mergeCell ref="F8:L8"/>
    <mergeCell ref="B2:E15"/>
    <mergeCell ref="F2:L3"/>
    <mergeCell ref="G4:L4"/>
    <mergeCell ref="G5:L5"/>
    <mergeCell ref="G6:L6"/>
    <mergeCell ref="G7:L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V17"/>
  <sheetViews>
    <sheetView zoomScale="60" zoomScaleNormal="60" workbookViewId="0">
      <selection activeCell="F10" sqref="F10"/>
    </sheetView>
  </sheetViews>
  <sheetFormatPr baseColWidth="10" defaultColWidth="11.42578125" defaultRowHeight="15" x14ac:dyDescent="0.25"/>
  <cols>
    <col min="1" max="1" width="5.28515625" customWidth="1"/>
    <col min="5" max="5" width="27.7109375" customWidth="1"/>
    <col min="6" max="6" width="48.28515625" customWidth="1"/>
    <col min="7" max="7" width="21.28515625" customWidth="1"/>
    <col min="8" max="8" width="19.85546875" bestFit="1" customWidth="1"/>
    <col min="9" max="12" width="19.85546875" style="410" hidden="1" customWidth="1"/>
    <col min="13" max="13" width="65.140625" customWidth="1"/>
    <col min="14" max="14" width="85.42578125" customWidth="1"/>
    <col min="15" max="15" width="57" customWidth="1"/>
    <col min="16" max="16" width="56.7109375" customWidth="1"/>
    <col min="17" max="17" width="60.28515625" style="410" customWidth="1"/>
    <col min="18" max="19" width="23.7109375" customWidth="1"/>
    <col min="20" max="20" width="49.140625" customWidth="1"/>
    <col min="21" max="21" width="37.85546875" customWidth="1"/>
    <col min="22" max="22" width="38" customWidth="1"/>
  </cols>
  <sheetData>
    <row r="2" spans="2:22" ht="15" customHeight="1" x14ac:dyDescent="0.25">
      <c r="B2" s="450"/>
      <c r="C2" s="463"/>
      <c r="D2" s="463"/>
      <c r="E2" s="464"/>
      <c r="F2" s="455" t="s">
        <v>2261</v>
      </c>
      <c r="G2" s="456"/>
      <c r="H2" s="456"/>
      <c r="I2" s="456"/>
      <c r="J2" s="456"/>
      <c r="K2" s="456"/>
      <c r="L2" s="456"/>
      <c r="M2" s="456"/>
      <c r="N2" s="456"/>
      <c r="O2" s="456"/>
      <c r="P2" s="456"/>
      <c r="Q2" s="541"/>
    </row>
    <row r="3" spans="2:22" ht="15" customHeight="1" x14ac:dyDescent="0.25">
      <c r="B3" s="451"/>
      <c r="C3" s="459"/>
      <c r="D3" s="459"/>
      <c r="E3" s="460"/>
      <c r="F3" s="457"/>
      <c r="G3" s="458"/>
      <c r="H3" s="458"/>
      <c r="I3" s="458"/>
      <c r="J3" s="458"/>
      <c r="K3" s="458"/>
      <c r="L3" s="458"/>
      <c r="M3" s="458"/>
      <c r="N3" s="458"/>
      <c r="O3" s="458"/>
      <c r="P3" s="458"/>
      <c r="Q3" s="541"/>
    </row>
    <row r="4" spans="2:22" ht="21" customHeight="1" x14ac:dyDescent="0.25">
      <c r="B4" s="451"/>
      <c r="C4" s="459"/>
      <c r="D4" s="459"/>
      <c r="E4" s="460"/>
      <c r="F4" s="295" t="s">
        <v>1906</v>
      </c>
      <c r="G4" s="617" t="s">
        <v>2253</v>
      </c>
      <c r="H4" s="618"/>
      <c r="I4" s="618"/>
      <c r="J4" s="618"/>
      <c r="K4" s="618"/>
      <c r="L4" s="618"/>
      <c r="M4" s="618"/>
      <c r="N4" s="618"/>
      <c r="O4" s="618"/>
      <c r="P4" s="618"/>
      <c r="Q4" s="645"/>
    </row>
    <row r="5" spans="2:22" ht="21" customHeight="1" x14ac:dyDescent="0.25">
      <c r="B5" s="451"/>
      <c r="C5" s="459"/>
      <c r="D5" s="459"/>
      <c r="E5" s="460"/>
      <c r="F5" s="296" t="s">
        <v>1907</v>
      </c>
      <c r="G5" s="617" t="s">
        <v>1899</v>
      </c>
      <c r="H5" s="618"/>
      <c r="I5" s="618"/>
      <c r="J5" s="618"/>
      <c r="K5" s="618"/>
      <c r="L5" s="618"/>
      <c r="M5" s="618"/>
      <c r="N5" s="618"/>
      <c r="O5" s="618"/>
      <c r="P5" s="619"/>
      <c r="Q5" s="645"/>
    </row>
    <row r="6" spans="2:22" ht="21" customHeight="1" x14ac:dyDescent="0.25">
      <c r="B6" s="451"/>
      <c r="C6" s="459"/>
      <c r="D6" s="459"/>
      <c r="E6" s="460"/>
      <c r="F6" s="295" t="s">
        <v>1908</v>
      </c>
      <c r="G6" s="617" t="s">
        <v>1885</v>
      </c>
      <c r="H6" s="618"/>
      <c r="I6" s="618"/>
      <c r="J6" s="618"/>
      <c r="K6" s="618"/>
      <c r="L6" s="618"/>
      <c r="M6" s="618"/>
      <c r="N6" s="618"/>
      <c r="O6" s="618"/>
      <c r="P6" s="619"/>
      <c r="Q6" s="645"/>
    </row>
    <row r="7" spans="2:22" ht="21" customHeight="1" x14ac:dyDescent="0.25">
      <c r="B7" s="451"/>
      <c r="C7" s="459"/>
      <c r="D7" s="459"/>
      <c r="E7" s="460"/>
      <c r="F7" s="295" t="s">
        <v>1909</v>
      </c>
      <c r="G7" s="617" t="s">
        <v>2262</v>
      </c>
      <c r="H7" s="618"/>
      <c r="I7" s="618"/>
      <c r="J7" s="618"/>
      <c r="K7" s="618"/>
      <c r="L7" s="618"/>
      <c r="M7" s="618"/>
      <c r="N7" s="618"/>
      <c r="O7" s="618"/>
      <c r="P7" s="618"/>
      <c r="Q7" s="645"/>
    </row>
    <row r="8" spans="2:22" ht="21" customHeight="1" x14ac:dyDescent="0.25">
      <c r="B8" s="451"/>
      <c r="C8" s="459"/>
      <c r="D8" s="459"/>
      <c r="E8" s="460"/>
      <c r="F8" s="605"/>
      <c r="G8" s="604" t="s">
        <v>2254</v>
      </c>
      <c r="H8" s="604"/>
      <c r="I8" s="604" t="s">
        <v>2188</v>
      </c>
      <c r="J8" s="604"/>
      <c r="K8" s="604" t="s">
        <v>2192</v>
      </c>
      <c r="L8" s="604"/>
      <c r="M8" s="627"/>
      <c r="N8" s="627"/>
      <c r="O8" s="627"/>
      <c r="P8" s="627"/>
      <c r="Q8" s="627"/>
      <c r="R8" s="454" t="s">
        <v>1911</v>
      </c>
      <c r="S8" s="454"/>
      <c r="T8" s="454"/>
      <c r="U8" s="608" t="s">
        <v>1912</v>
      </c>
      <c r="V8" s="609"/>
    </row>
    <row r="9" spans="2:22" ht="21" x14ac:dyDescent="0.25">
      <c r="B9" s="451"/>
      <c r="C9" s="459"/>
      <c r="D9" s="459"/>
      <c r="E9" s="460"/>
      <c r="F9" s="544" t="s">
        <v>1913</v>
      </c>
      <c r="G9" s="544" t="s">
        <v>1914</v>
      </c>
      <c r="H9" s="544" t="s">
        <v>1915</v>
      </c>
      <c r="I9" s="544" t="s">
        <v>1914</v>
      </c>
      <c r="J9" s="544" t="s">
        <v>1915</v>
      </c>
      <c r="K9" s="544" t="s">
        <v>1914</v>
      </c>
      <c r="L9" s="544" t="s">
        <v>1915</v>
      </c>
      <c r="M9" s="295" t="s">
        <v>1967</v>
      </c>
      <c r="N9" s="295" t="s">
        <v>1917</v>
      </c>
      <c r="O9" s="295" t="s">
        <v>1918</v>
      </c>
      <c r="P9" s="324" t="s">
        <v>1919</v>
      </c>
      <c r="Q9" s="403" t="s">
        <v>2267</v>
      </c>
      <c r="R9" s="378" t="s">
        <v>1920</v>
      </c>
      <c r="S9" s="379" t="s">
        <v>1921</v>
      </c>
      <c r="T9" s="380" t="s">
        <v>1512</v>
      </c>
      <c r="U9" s="301" t="s">
        <v>1921</v>
      </c>
      <c r="V9" s="43" t="s">
        <v>1512</v>
      </c>
    </row>
    <row r="10" spans="2:22" ht="84" x14ac:dyDescent="0.25">
      <c r="B10" s="451"/>
      <c r="C10" s="459"/>
      <c r="D10" s="459"/>
      <c r="E10" s="460"/>
      <c r="F10" s="315" t="s">
        <v>2263</v>
      </c>
      <c r="G10" s="351">
        <v>42276</v>
      </c>
      <c r="H10" s="351">
        <f>G10*100/G17</f>
        <v>52.314660132902702</v>
      </c>
      <c r="I10" s="354"/>
      <c r="J10" s="334"/>
      <c r="K10" s="354"/>
      <c r="L10" s="334"/>
      <c r="M10" s="658"/>
      <c r="N10" s="657" t="s">
        <v>2266</v>
      </c>
      <c r="O10" s="647"/>
      <c r="P10" s="656" t="s">
        <v>2265</v>
      </c>
      <c r="Q10" s="656" t="s">
        <v>2268</v>
      </c>
      <c r="R10" s="376" t="s">
        <v>100</v>
      </c>
      <c r="S10" s="377"/>
      <c r="T10" s="313"/>
      <c r="U10" s="377"/>
      <c r="V10" s="39"/>
    </row>
    <row r="11" spans="2:22" ht="105" x14ac:dyDescent="0.25">
      <c r="B11" s="451"/>
      <c r="C11" s="459"/>
      <c r="D11" s="459"/>
      <c r="E11" s="460"/>
      <c r="F11" s="317" t="s">
        <v>2269</v>
      </c>
      <c r="G11" s="393">
        <v>3965</v>
      </c>
      <c r="H11" s="351">
        <f>G11*100/G17</f>
        <v>4.9065102523171351</v>
      </c>
      <c r="I11" s="393"/>
      <c r="J11" s="334"/>
      <c r="K11" s="393"/>
      <c r="L11" s="334"/>
      <c r="M11" s="657" t="s">
        <v>2287</v>
      </c>
      <c r="N11" s="648"/>
      <c r="O11" s="649"/>
      <c r="P11" s="656" t="s">
        <v>2270</v>
      </c>
      <c r="Q11" s="652"/>
      <c r="R11" s="413" t="s">
        <v>100</v>
      </c>
      <c r="S11" s="414"/>
      <c r="T11" s="313"/>
      <c r="U11" s="377"/>
      <c r="V11" s="39"/>
    </row>
    <row r="12" spans="2:22" ht="56.25" x14ac:dyDescent="0.25">
      <c r="B12" s="451"/>
      <c r="C12" s="459"/>
      <c r="D12" s="459"/>
      <c r="E12" s="460"/>
      <c r="F12" s="317" t="s">
        <v>2271</v>
      </c>
      <c r="G12" s="351">
        <v>7494</v>
      </c>
      <c r="H12" s="351">
        <f>G12*100/G17</f>
        <v>9.2734899951739251</v>
      </c>
      <c r="I12" s="643"/>
      <c r="J12" s="644"/>
      <c r="K12" s="643"/>
      <c r="L12" s="644"/>
      <c r="M12" s="658"/>
      <c r="N12" s="649"/>
      <c r="O12" s="650"/>
      <c r="P12" s="655" t="s">
        <v>2264</v>
      </c>
      <c r="Q12" s="650"/>
      <c r="R12" s="376" t="s">
        <v>100</v>
      </c>
      <c r="S12" s="377"/>
      <c r="T12" s="313"/>
      <c r="U12" s="377"/>
      <c r="V12" s="39"/>
    </row>
    <row r="13" spans="2:22" s="410" customFormat="1" ht="56.25" x14ac:dyDescent="0.25">
      <c r="B13" s="451"/>
      <c r="C13" s="459"/>
      <c r="D13" s="459"/>
      <c r="E13" s="460"/>
      <c r="F13" s="397" t="s">
        <v>2272</v>
      </c>
      <c r="G13" s="351">
        <v>1036</v>
      </c>
      <c r="H13" s="351">
        <f>G13*100/G17</f>
        <v>1.2820036876167848</v>
      </c>
      <c r="I13" s="643"/>
      <c r="J13" s="644"/>
      <c r="K13" s="643"/>
      <c r="L13" s="644"/>
      <c r="M13" s="658"/>
      <c r="N13" s="649"/>
      <c r="O13" s="651"/>
      <c r="P13" s="655" t="s">
        <v>2264</v>
      </c>
      <c r="Q13" s="650"/>
      <c r="R13" s="413" t="s">
        <v>100</v>
      </c>
      <c r="S13" s="414"/>
      <c r="T13" s="412"/>
      <c r="U13" s="414"/>
      <c r="V13" s="411"/>
    </row>
    <row r="14" spans="2:22" s="410" customFormat="1" ht="147" x14ac:dyDescent="0.25">
      <c r="B14" s="451"/>
      <c r="C14" s="459"/>
      <c r="D14" s="459"/>
      <c r="E14" s="460"/>
      <c r="F14" s="397" t="s">
        <v>2273</v>
      </c>
      <c r="G14" s="351">
        <v>116</v>
      </c>
      <c r="H14" s="351">
        <f>G14*100/G17</f>
        <v>0.14354481444357822</v>
      </c>
      <c r="I14" s="643"/>
      <c r="J14" s="644"/>
      <c r="K14" s="643"/>
      <c r="L14" s="644"/>
      <c r="M14" s="658"/>
      <c r="N14" s="649"/>
      <c r="O14" s="651"/>
      <c r="P14" s="655" t="s">
        <v>2274</v>
      </c>
      <c r="Q14" s="650"/>
      <c r="R14" s="413" t="s">
        <v>100</v>
      </c>
      <c r="S14" s="414"/>
      <c r="T14" s="412"/>
      <c r="U14" s="414"/>
      <c r="V14" s="411"/>
    </row>
    <row r="15" spans="2:22" s="410" customFormat="1" ht="273" x14ac:dyDescent="0.25">
      <c r="B15" s="451"/>
      <c r="C15" s="459"/>
      <c r="D15" s="459"/>
      <c r="E15" s="460"/>
      <c r="F15" s="397" t="s">
        <v>2275</v>
      </c>
      <c r="G15" s="351">
        <v>19015</v>
      </c>
      <c r="H15" s="351">
        <f>G15*100/G17</f>
        <v>23.530212471074481</v>
      </c>
      <c r="I15" s="643"/>
      <c r="J15" s="644"/>
      <c r="K15" s="643"/>
      <c r="L15" s="644"/>
      <c r="M15" s="657" t="s">
        <v>2276</v>
      </c>
      <c r="N15" s="653" t="s">
        <v>2277</v>
      </c>
      <c r="O15" s="654" t="s">
        <v>2278</v>
      </c>
      <c r="P15" s="655" t="s">
        <v>2279</v>
      </c>
      <c r="Q15" s="655" t="s">
        <v>2280</v>
      </c>
      <c r="R15" s="413" t="s">
        <v>34</v>
      </c>
      <c r="S15" s="414" t="s">
        <v>34</v>
      </c>
      <c r="T15" s="412"/>
      <c r="U15" s="414"/>
      <c r="V15" s="411"/>
    </row>
    <row r="16" spans="2:22" s="410" customFormat="1" ht="372.75" customHeight="1" x14ac:dyDescent="0.25">
      <c r="B16" s="451"/>
      <c r="C16" s="459"/>
      <c r="D16" s="459"/>
      <c r="E16" s="460"/>
      <c r="F16" s="397" t="s">
        <v>2281</v>
      </c>
      <c r="G16" s="351">
        <v>6909</v>
      </c>
      <c r="H16" s="351">
        <f>G16*100/G17</f>
        <v>8.5495786464713959</v>
      </c>
      <c r="I16" s="643"/>
      <c r="J16" s="644"/>
      <c r="K16" s="643"/>
      <c r="L16" s="644"/>
      <c r="M16" s="657" t="s">
        <v>2282</v>
      </c>
      <c r="N16" s="653" t="s">
        <v>2283</v>
      </c>
      <c r="O16" s="654" t="s">
        <v>2284</v>
      </c>
      <c r="P16" s="655" t="s">
        <v>2285</v>
      </c>
      <c r="Q16" s="655" t="s">
        <v>2286</v>
      </c>
      <c r="R16" s="413" t="s">
        <v>34</v>
      </c>
      <c r="S16" s="414" t="s">
        <v>34</v>
      </c>
      <c r="T16" s="412"/>
      <c r="U16" s="414"/>
      <c r="V16" s="411"/>
    </row>
    <row r="17" spans="2:17" ht="18" customHeight="1" x14ac:dyDescent="0.25">
      <c r="B17" s="451"/>
      <c r="C17" s="459"/>
      <c r="D17" s="459"/>
      <c r="E17" s="460"/>
      <c r="F17" s="359" t="s">
        <v>1940</v>
      </c>
      <c r="G17" s="356">
        <f>SUM(G10:G16)</f>
        <v>80811</v>
      </c>
      <c r="H17" s="631">
        <f>SUM(H10:H16)</f>
        <v>99.999999999999972</v>
      </c>
      <c r="I17" s="356">
        <f>SUM(I10:I16)</f>
        <v>0</v>
      </c>
      <c r="J17" s="631">
        <f>SUM(J10:J16)</f>
        <v>0</v>
      </c>
      <c r="K17" s="356">
        <f>SUM(K10:K16)</f>
        <v>0</v>
      </c>
      <c r="L17" s="631">
        <f>SUM(L10:L16)</f>
        <v>0</v>
      </c>
      <c r="M17" s="360"/>
      <c r="N17" s="360"/>
      <c r="O17" s="361"/>
      <c r="P17" s="368"/>
      <c r="Q17" s="646"/>
    </row>
  </sheetData>
  <mergeCells count="11">
    <mergeCell ref="R8:T8"/>
    <mergeCell ref="U8:V8"/>
    <mergeCell ref="G8:H8"/>
    <mergeCell ref="I8:J8"/>
    <mergeCell ref="K8:L8"/>
    <mergeCell ref="B2:E17"/>
    <mergeCell ref="F2:P3"/>
    <mergeCell ref="G4:P4"/>
    <mergeCell ref="G5:P5"/>
    <mergeCell ref="G6:P6"/>
    <mergeCell ref="G7:P7"/>
  </mergeCells>
  <pageMargins left="0.7" right="0.7" top="0.75" bottom="0.75" header="0.3" footer="0.3"/>
  <ignoredErrors>
    <ignoredError sqref="H13" evalError="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U22"/>
  <sheetViews>
    <sheetView zoomScale="60" zoomScaleNormal="60" workbookViewId="0">
      <selection activeCell="H12" sqref="H12"/>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12" width="19.85546875" style="410"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45.6" customHeight="1" x14ac:dyDescent="0.25">
      <c r="B2" s="450"/>
      <c r="C2" s="463"/>
      <c r="D2" s="463"/>
      <c r="E2" s="464"/>
      <c r="F2" s="509" t="s">
        <v>2008</v>
      </c>
      <c r="G2" s="456"/>
      <c r="H2" s="456"/>
      <c r="I2" s="456"/>
      <c r="J2" s="456"/>
      <c r="K2" s="456"/>
      <c r="L2" s="456"/>
      <c r="M2" s="456"/>
      <c r="N2" s="456"/>
      <c r="O2" s="456"/>
      <c r="P2" s="456"/>
    </row>
    <row r="3" spans="2:21" ht="21" customHeight="1" x14ac:dyDescent="0.25">
      <c r="B3" s="451"/>
      <c r="C3" s="459"/>
      <c r="D3" s="459"/>
      <c r="E3" s="460"/>
      <c r="F3" s="295" t="s">
        <v>1906</v>
      </c>
      <c r="G3" s="617" t="s">
        <v>2253</v>
      </c>
      <c r="H3" s="618"/>
      <c r="I3" s="618"/>
      <c r="J3" s="618"/>
      <c r="K3" s="618"/>
      <c r="L3" s="618"/>
      <c r="M3" s="618"/>
      <c r="N3" s="618"/>
      <c r="O3" s="618"/>
      <c r="P3" s="618"/>
    </row>
    <row r="4" spans="2:21" ht="21" customHeight="1" x14ac:dyDescent="0.25">
      <c r="B4" s="451"/>
      <c r="C4" s="459"/>
      <c r="D4" s="459"/>
      <c r="E4" s="460"/>
      <c r="F4" s="296" t="s">
        <v>1907</v>
      </c>
      <c r="G4" s="617" t="s">
        <v>1900</v>
      </c>
      <c r="H4" s="618"/>
      <c r="I4" s="618"/>
      <c r="J4" s="618"/>
      <c r="K4" s="618"/>
      <c r="L4" s="618"/>
      <c r="M4" s="618"/>
      <c r="N4" s="618"/>
      <c r="O4" s="618"/>
      <c r="P4" s="619"/>
    </row>
    <row r="5" spans="2:21" ht="21" customHeight="1" x14ac:dyDescent="0.25">
      <c r="B5" s="451"/>
      <c r="C5" s="459"/>
      <c r="D5" s="459"/>
      <c r="E5" s="460"/>
      <c r="F5" s="295" t="s">
        <v>1908</v>
      </c>
      <c r="G5" s="617" t="s">
        <v>1883</v>
      </c>
      <c r="H5" s="618"/>
      <c r="I5" s="618"/>
      <c r="J5" s="618"/>
      <c r="K5" s="618"/>
      <c r="L5" s="618"/>
      <c r="M5" s="618"/>
      <c r="N5" s="618"/>
      <c r="O5" s="618"/>
      <c r="P5" s="619"/>
    </row>
    <row r="6" spans="2:21" ht="21" customHeight="1" x14ac:dyDescent="0.25">
      <c r="B6" s="451"/>
      <c r="C6" s="459"/>
      <c r="D6" s="459"/>
      <c r="E6" s="460"/>
      <c r="F6" s="295" t="s">
        <v>1909</v>
      </c>
      <c r="G6" s="617" t="s">
        <v>2005</v>
      </c>
      <c r="H6" s="618"/>
      <c r="I6" s="618"/>
      <c r="J6" s="618"/>
      <c r="K6" s="618"/>
      <c r="L6" s="618"/>
      <c r="M6" s="618"/>
      <c r="N6" s="618"/>
      <c r="O6" s="618"/>
      <c r="P6" s="618"/>
    </row>
    <row r="7" spans="2:21" ht="21" customHeight="1" x14ac:dyDescent="0.25">
      <c r="B7" s="451"/>
      <c r="C7" s="459"/>
      <c r="D7" s="459"/>
      <c r="E7" s="460"/>
      <c r="F7" s="629"/>
      <c r="G7" s="606" t="s">
        <v>2254</v>
      </c>
      <c r="H7" s="606"/>
      <c r="I7" s="606" t="s">
        <v>2257</v>
      </c>
      <c r="J7" s="606"/>
      <c r="K7" s="606" t="s">
        <v>2258</v>
      </c>
      <c r="L7" s="606"/>
      <c r="M7" s="627"/>
      <c r="N7" s="627"/>
      <c r="O7" s="627"/>
      <c r="P7" s="627"/>
      <c r="Q7" s="454" t="s">
        <v>1911</v>
      </c>
      <c r="R7" s="454"/>
      <c r="S7" s="454"/>
      <c r="T7" s="608" t="s">
        <v>1912</v>
      </c>
      <c r="U7" s="609"/>
    </row>
    <row r="8" spans="2:21" ht="21" x14ac:dyDescent="0.25">
      <c r="B8" s="451"/>
      <c r="C8" s="459"/>
      <c r="D8" s="459"/>
      <c r="E8" s="460"/>
      <c r="F8" s="544" t="s">
        <v>1913</v>
      </c>
      <c r="G8" s="544" t="s">
        <v>1914</v>
      </c>
      <c r="H8" s="544" t="s">
        <v>1915</v>
      </c>
      <c r="I8" s="544" t="s">
        <v>1914</v>
      </c>
      <c r="J8" s="544" t="s">
        <v>1915</v>
      </c>
      <c r="K8" s="544" t="s">
        <v>1914</v>
      </c>
      <c r="L8" s="544" t="s">
        <v>1915</v>
      </c>
      <c r="M8" s="295" t="s">
        <v>1967</v>
      </c>
      <c r="N8" s="295" t="s">
        <v>1917</v>
      </c>
      <c r="O8" s="295" t="s">
        <v>1918</v>
      </c>
      <c r="P8" s="324" t="s">
        <v>1919</v>
      </c>
      <c r="Q8" s="378" t="s">
        <v>1920</v>
      </c>
      <c r="R8" s="379" t="s">
        <v>1921</v>
      </c>
      <c r="S8" s="380" t="s">
        <v>1512</v>
      </c>
      <c r="T8" s="301" t="s">
        <v>1921</v>
      </c>
      <c r="U8" s="43" t="s">
        <v>1512</v>
      </c>
    </row>
    <row r="9" spans="2:21" ht="51" customHeight="1" x14ac:dyDescent="0.25">
      <c r="B9" s="451"/>
      <c r="C9" s="459"/>
      <c r="D9" s="459"/>
      <c r="E9" s="460"/>
      <c r="F9" s="640" t="s">
        <v>2009</v>
      </c>
      <c r="G9" s="351">
        <v>1053.3800000000001</v>
      </c>
      <c r="H9" s="334">
        <f>G9*100/G22</f>
        <v>7.8302962545585935</v>
      </c>
      <c r="I9" s="576" t="s">
        <v>523</v>
      </c>
      <c r="J9" s="576" t="s">
        <v>523</v>
      </c>
      <c r="K9" s="351">
        <v>1053.3800000000001</v>
      </c>
      <c r="L9" s="334">
        <f>K9*100/K22</f>
        <v>12.216387480458513</v>
      </c>
      <c r="M9" s="630"/>
      <c r="N9" s="505"/>
      <c r="O9" s="346"/>
      <c r="P9" s="507"/>
      <c r="Q9" s="513" t="s">
        <v>100</v>
      </c>
      <c r="R9" s="515" t="s">
        <v>100</v>
      </c>
      <c r="S9" s="313"/>
      <c r="T9" s="377"/>
      <c r="U9" s="39"/>
    </row>
    <row r="10" spans="2:21" ht="36" customHeight="1" x14ac:dyDescent="0.25">
      <c r="B10" s="451"/>
      <c r="C10" s="459"/>
      <c r="D10" s="459"/>
      <c r="E10" s="460"/>
      <c r="F10" s="642" t="s">
        <v>2010</v>
      </c>
      <c r="G10" s="354">
        <v>16</v>
      </c>
      <c r="H10" s="334">
        <f>G10*100/G22</f>
        <v>0.11893593961622347</v>
      </c>
      <c r="I10" s="576" t="s">
        <v>523</v>
      </c>
      <c r="J10" s="576" t="s">
        <v>523</v>
      </c>
      <c r="K10" s="354">
        <v>16</v>
      </c>
      <c r="L10" s="334">
        <f>K10*100/K22</f>
        <v>0.18555715856323091</v>
      </c>
      <c r="M10" s="374"/>
      <c r="N10" s="506"/>
      <c r="O10" s="346"/>
      <c r="P10" s="508"/>
      <c r="Q10" s="514"/>
      <c r="R10" s="516"/>
      <c r="S10" s="313"/>
      <c r="T10" s="377"/>
      <c r="U10" s="39"/>
    </row>
    <row r="11" spans="2:21" ht="85.9" customHeight="1" x14ac:dyDescent="0.35">
      <c r="B11" s="451"/>
      <c r="C11" s="459"/>
      <c r="D11" s="459"/>
      <c r="E11" s="460"/>
      <c r="F11" s="639" t="s">
        <v>2011</v>
      </c>
      <c r="G11" s="310">
        <v>1433.38</v>
      </c>
      <c r="H11" s="334">
        <f>G11*100/G22</f>
        <v>10.655024820443899</v>
      </c>
      <c r="I11" s="393">
        <v>498.43</v>
      </c>
      <c r="J11" s="334">
        <f>I11*100/I22</f>
        <v>10.319632623314671</v>
      </c>
      <c r="K11" s="393">
        <v>934.94</v>
      </c>
      <c r="L11" s="334">
        <f>K11*100/K22</f>
        <v>10.842800614194195</v>
      </c>
      <c r="M11" s="491" t="s">
        <v>2012</v>
      </c>
      <c r="N11" s="308"/>
      <c r="O11" s="371"/>
      <c r="P11" s="370"/>
      <c r="Q11" s="413" t="s">
        <v>100</v>
      </c>
      <c r="R11" s="414" t="s">
        <v>100</v>
      </c>
      <c r="S11" s="510" t="s">
        <v>2013</v>
      </c>
      <c r="T11" s="377"/>
      <c r="U11" s="39"/>
    </row>
    <row r="12" spans="2:21" ht="91.9" customHeight="1" x14ac:dyDescent="0.35">
      <c r="B12" s="451"/>
      <c r="C12" s="459"/>
      <c r="D12" s="459"/>
      <c r="E12" s="460"/>
      <c r="F12" s="639" t="s">
        <v>2014</v>
      </c>
      <c r="G12" s="310">
        <v>496.28</v>
      </c>
      <c r="H12" s="334">
        <f>G12*100/G22</f>
        <v>3.6890955070462113</v>
      </c>
      <c r="I12" s="351">
        <v>149.59</v>
      </c>
      <c r="J12" s="334">
        <f>I12*100/I22</f>
        <v>3.0971527478716001</v>
      </c>
      <c r="K12" s="393">
        <v>346.69</v>
      </c>
      <c r="L12" s="334">
        <f>K12*100/K22</f>
        <v>4.0206757063929075</v>
      </c>
      <c r="M12" s="503"/>
      <c r="N12" s="372"/>
      <c r="O12" s="371"/>
      <c r="P12" s="370"/>
      <c r="Q12" s="413" t="s">
        <v>100</v>
      </c>
      <c r="R12" s="414" t="s">
        <v>100</v>
      </c>
      <c r="S12" s="511"/>
      <c r="T12" s="377"/>
      <c r="U12" s="39"/>
    </row>
    <row r="13" spans="2:21" ht="42" x14ac:dyDescent="0.35">
      <c r="B13" s="451"/>
      <c r="C13" s="459"/>
      <c r="D13" s="459"/>
      <c r="E13" s="460"/>
      <c r="F13" s="639" t="s">
        <v>2015</v>
      </c>
      <c r="G13" s="310">
        <v>40.51</v>
      </c>
      <c r="H13" s="334">
        <f>G13*100/G22</f>
        <v>0.30113093211582581</v>
      </c>
      <c r="I13" s="576" t="s">
        <v>523</v>
      </c>
      <c r="J13" s="576" t="s">
        <v>523</v>
      </c>
      <c r="K13" s="393">
        <v>40.51</v>
      </c>
      <c r="L13" s="334">
        <f>K13*100/K22</f>
        <v>0.46980753083728027</v>
      </c>
      <c r="M13" s="503"/>
      <c r="N13" s="372"/>
      <c r="O13" s="371"/>
      <c r="P13" s="370"/>
      <c r="Q13" s="413" t="s">
        <v>100</v>
      </c>
      <c r="R13" s="414" t="s">
        <v>100</v>
      </c>
      <c r="S13" s="511"/>
      <c r="T13" s="377"/>
      <c r="U13" s="39"/>
    </row>
    <row r="14" spans="2:21" ht="42" x14ac:dyDescent="0.35">
      <c r="B14" s="451"/>
      <c r="C14" s="459"/>
      <c r="D14" s="459"/>
      <c r="E14" s="460"/>
      <c r="F14" s="639" t="s">
        <v>2016</v>
      </c>
      <c r="G14" s="310">
        <v>23.2</v>
      </c>
      <c r="H14" s="334">
        <f>G14*100/G22</f>
        <v>0.17245711244352402</v>
      </c>
      <c r="I14" s="576" t="s">
        <v>523</v>
      </c>
      <c r="J14" s="576" t="s">
        <v>523</v>
      </c>
      <c r="K14" s="393">
        <v>23.2</v>
      </c>
      <c r="L14" s="334">
        <f>K14*100/K22</f>
        <v>0.26905787991668484</v>
      </c>
      <c r="M14" s="504"/>
      <c r="N14" s="372"/>
      <c r="O14" s="371"/>
      <c r="P14" s="370"/>
      <c r="Q14" s="413" t="s">
        <v>100</v>
      </c>
      <c r="R14" s="414" t="s">
        <v>100</v>
      </c>
      <c r="S14" s="512"/>
      <c r="T14" s="377"/>
      <c r="U14" s="39"/>
    </row>
    <row r="15" spans="2:21" ht="61.5" x14ac:dyDescent="0.35">
      <c r="B15" s="321"/>
      <c r="C15" s="321"/>
      <c r="D15" s="321"/>
      <c r="E15" s="321"/>
      <c r="F15" s="639" t="s">
        <v>2017</v>
      </c>
      <c r="G15" s="310">
        <v>3890.82</v>
      </c>
      <c r="H15" s="334">
        <f>G15*100/G22</f>
        <v>28.92239578609966</v>
      </c>
      <c r="I15" s="351">
        <v>91.58</v>
      </c>
      <c r="J15" s="334">
        <f>I15*100/I22</f>
        <v>1.8960976579322224</v>
      </c>
      <c r="K15" s="393">
        <v>3799.23</v>
      </c>
      <c r="L15" s="334">
        <f>K15*100/K22</f>
        <v>44.06089522051149</v>
      </c>
      <c r="M15" s="371"/>
      <c r="N15" s="372"/>
      <c r="O15" s="371"/>
      <c r="P15" s="370"/>
      <c r="Q15" s="413" t="s">
        <v>100</v>
      </c>
      <c r="R15" s="414" t="s">
        <v>100</v>
      </c>
      <c r="S15" s="313"/>
      <c r="T15" s="377"/>
      <c r="U15" s="39"/>
    </row>
    <row r="16" spans="2:21" ht="34.5" customHeight="1" x14ac:dyDescent="0.25">
      <c r="B16" s="321"/>
      <c r="C16" s="321"/>
      <c r="D16" s="321"/>
      <c r="E16" s="321"/>
      <c r="F16" s="639" t="s">
        <v>2018</v>
      </c>
      <c r="G16" s="310">
        <v>22.32</v>
      </c>
      <c r="H16" s="334">
        <f>G16*100/G22</f>
        <v>0.16591563576463172</v>
      </c>
      <c r="I16" s="576" t="s">
        <v>523</v>
      </c>
      <c r="J16" s="576" t="s">
        <v>523</v>
      </c>
      <c r="K16" s="393">
        <v>22.32</v>
      </c>
      <c r="L16" s="334">
        <f>K16*100/K22</f>
        <v>0.25885223619570713</v>
      </c>
      <c r="M16" s="502" t="s">
        <v>2019</v>
      </c>
      <c r="N16" s="371"/>
      <c r="O16" s="347"/>
      <c r="P16" s="342"/>
      <c r="Q16" s="413" t="s">
        <v>100</v>
      </c>
      <c r="R16" s="384" t="s">
        <v>100</v>
      </c>
      <c r="S16" s="510" t="s">
        <v>2013</v>
      </c>
      <c r="T16" s="377"/>
      <c r="U16" s="39"/>
    </row>
    <row r="17" spans="2:21" ht="27" customHeight="1" x14ac:dyDescent="0.25">
      <c r="B17" s="321"/>
      <c r="C17" s="321"/>
      <c r="D17" s="321"/>
      <c r="E17" s="321"/>
      <c r="F17" s="639" t="s">
        <v>2020</v>
      </c>
      <c r="G17" s="310">
        <v>1473.32</v>
      </c>
      <c r="H17" s="334">
        <f>G17*100/G22</f>
        <v>10.951918659710897</v>
      </c>
      <c r="I17" s="351">
        <v>381.75</v>
      </c>
      <c r="J17" s="334">
        <f>I17*100/I22</f>
        <v>7.9038576208301583</v>
      </c>
      <c r="K17" s="393">
        <v>1091.57</v>
      </c>
      <c r="L17" s="334">
        <f>K17*100/K22</f>
        <v>12.659289223304123</v>
      </c>
      <c r="M17" s="503"/>
      <c r="N17" s="371"/>
      <c r="O17" s="357"/>
      <c r="P17" s="342"/>
      <c r="Q17" s="413" t="s">
        <v>34</v>
      </c>
      <c r="R17" s="384" t="s">
        <v>34</v>
      </c>
      <c r="S17" s="511"/>
      <c r="T17" s="377"/>
      <c r="U17" s="39"/>
    </row>
    <row r="18" spans="2:21" ht="34.5" customHeight="1" x14ac:dyDescent="0.25">
      <c r="B18" s="321"/>
      <c r="C18" s="321"/>
      <c r="D18" s="321"/>
      <c r="E18" s="321"/>
      <c r="F18" s="639" t="s">
        <v>2021</v>
      </c>
      <c r="G18" s="310">
        <v>85.99</v>
      </c>
      <c r="H18" s="334" t="e">
        <f>G18*100/#REF!</f>
        <v>#REF!</v>
      </c>
      <c r="I18" s="351">
        <v>11.39</v>
      </c>
      <c r="J18" s="334">
        <f>I18*100/I22</f>
        <v>0.23582171133269289</v>
      </c>
      <c r="K18" s="393">
        <v>74.599999999999994</v>
      </c>
      <c r="L18" s="334">
        <f>K18*100/K22</f>
        <v>0.86516025180106404</v>
      </c>
      <c r="M18" s="503"/>
      <c r="N18" s="371"/>
      <c r="O18" s="371"/>
      <c r="P18" s="342"/>
      <c r="Q18" s="413" t="s">
        <v>34</v>
      </c>
      <c r="R18" s="384" t="s">
        <v>34</v>
      </c>
      <c r="S18" s="511"/>
      <c r="T18" s="377"/>
      <c r="U18" s="39"/>
    </row>
    <row r="19" spans="2:21" ht="40.15" customHeight="1" x14ac:dyDescent="0.25">
      <c r="B19" s="321"/>
      <c r="C19" s="321"/>
      <c r="D19" s="321"/>
      <c r="E19" s="321"/>
      <c r="F19" s="639" t="s">
        <v>2022</v>
      </c>
      <c r="G19" s="310">
        <v>2578.42</v>
      </c>
      <c r="H19" s="334">
        <f>G19*100/G22</f>
        <v>19.166675339078932</v>
      </c>
      <c r="I19" s="351">
        <v>1400.61</v>
      </c>
      <c r="J19" s="334">
        <f>I19*100/I22</f>
        <v>28.998616954318084</v>
      </c>
      <c r="K19" s="393">
        <v>1177.81</v>
      </c>
      <c r="L19" s="334">
        <f>K19*100/K22</f>
        <v>13.659442307959937</v>
      </c>
      <c r="M19" s="504"/>
      <c r="N19" s="371"/>
      <c r="O19" s="371"/>
      <c r="P19" s="373"/>
      <c r="Q19" s="413" t="s">
        <v>34</v>
      </c>
      <c r="R19" s="384" t="s">
        <v>34</v>
      </c>
      <c r="S19" s="512"/>
      <c r="T19" s="377"/>
      <c r="U19" s="39"/>
    </row>
    <row r="20" spans="2:21" ht="45.75" customHeight="1" x14ac:dyDescent="0.25">
      <c r="B20" s="321"/>
      <c r="C20" s="321"/>
      <c r="D20" s="321"/>
      <c r="E20" s="321"/>
      <c r="F20" s="639" t="s">
        <v>2023</v>
      </c>
      <c r="G20" s="351">
        <v>2303.83</v>
      </c>
      <c r="H20" s="334">
        <f>G20*100/G22</f>
        <v>17.125511610377757</v>
      </c>
      <c r="I20" s="351">
        <v>2296.5700000000002</v>
      </c>
      <c r="J20" s="334">
        <f>I20*100/I22</f>
        <v>47.548820684400575</v>
      </c>
      <c r="K20" s="351">
        <v>7.26</v>
      </c>
      <c r="L20" s="334">
        <f>K20*100/K22</f>
        <v>8.4196560698066025E-2</v>
      </c>
      <c r="M20" s="365" t="s">
        <v>2024</v>
      </c>
      <c r="N20" s="358"/>
      <c r="O20" s="371"/>
      <c r="P20" s="373"/>
      <c r="Q20" s="413" t="s">
        <v>34</v>
      </c>
      <c r="R20" s="384" t="s">
        <v>34</v>
      </c>
      <c r="S20" s="313"/>
      <c r="T20" s="377"/>
      <c r="U20" s="39"/>
    </row>
    <row r="21" spans="2:21" ht="33" customHeight="1" x14ac:dyDescent="0.25">
      <c r="B21" s="321"/>
      <c r="C21" s="321"/>
      <c r="D21" s="321"/>
      <c r="E21" s="321"/>
      <c r="F21" s="639" t="s">
        <v>2025</v>
      </c>
      <c r="G21" s="351">
        <v>35.17</v>
      </c>
      <c r="H21" s="334">
        <f>G21*100/G22</f>
        <v>0.2614360622689112</v>
      </c>
      <c r="I21" s="576" t="s">
        <v>523</v>
      </c>
      <c r="J21" s="576" t="s">
        <v>523</v>
      </c>
      <c r="K21" s="351">
        <v>35.17</v>
      </c>
      <c r="L21" s="334">
        <f>K21*100/K22</f>
        <v>0.40787782916680193</v>
      </c>
      <c r="M21" s="365"/>
      <c r="N21" s="358"/>
      <c r="O21" s="371"/>
      <c r="P21" s="373"/>
      <c r="Q21" s="376" t="s">
        <v>100</v>
      </c>
      <c r="R21" s="384" t="s">
        <v>100</v>
      </c>
      <c r="S21" s="313"/>
      <c r="T21" s="377"/>
      <c r="U21" s="39"/>
    </row>
    <row r="22" spans="2:21" ht="18" customHeight="1" x14ac:dyDescent="0.25">
      <c r="B22" s="321"/>
      <c r="C22" s="321"/>
      <c r="D22" s="321"/>
      <c r="E22" s="321"/>
      <c r="F22" s="359" t="s">
        <v>1940</v>
      </c>
      <c r="G22" s="333">
        <f>SUM(G9:G21)</f>
        <v>13452.619999999999</v>
      </c>
      <c r="H22" s="363">
        <f>G22*100/G22</f>
        <v>100.00000000000001</v>
      </c>
      <c r="I22" s="356">
        <f>SUM(I11:I20)</f>
        <v>4829.92</v>
      </c>
      <c r="J22" s="631">
        <f>I22*100/I22</f>
        <v>100</v>
      </c>
      <c r="K22" s="356">
        <f>SUM(K9:K21)</f>
        <v>8622.68</v>
      </c>
      <c r="L22" s="632">
        <f>K22*100/K22</f>
        <v>100</v>
      </c>
      <c r="M22" s="360"/>
      <c r="N22" s="360"/>
      <c r="O22" s="361"/>
      <c r="P22" s="368"/>
    </row>
  </sheetData>
  <mergeCells count="19">
    <mergeCell ref="S16:S19"/>
    <mergeCell ref="Q7:S7"/>
    <mergeCell ref="T7:U7"/>
    <mergeCell ref="Q9:Q10"/>
    <mergeCell ref="R9:R10"/>
    <mergeCell ref="S11:S14"/>
    <mergeCell ref="B2:E14"/>
    <mergeCell ref="F2:P2"/>
    <mergeCell ref="M11:M14"/>
    <mergeCell ref="G3:P3"/>
    <mergeCell ref="G4:P4"/>
    <mergeCell ref="G5:P5"/>
    <mergeCell ref="G6:P6"/>
    <mergeCell ref="G7:H7"/>
    <mergeCell ref="I7:J7"/>
    <mergeCell ref="K7:L7"/>
    <mergeCell ref="M16:M19"/>
    <mergeCell ref="N9:N10"/>
    <mergeCell ref="P9:P1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Q13"/>
  <sheetViews>
    <sheetView zoomScale="60" zoomScaleNormal="60" workbookViewId="0">
      <selection activeCell="I10" sqref="I10"/>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2026</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7" t="s">
        <v>2253</v>
      </c>
      <c r="H4" s="618"/>
      <c r="I4" s="618"/>
      <c r="J4" s="618"/>
      <c r="K4" s="618"/>
      <c r="L4" s="618"/>
    </row>
    <row r="5" spans="2:17" ht="21" customHeight="1" x14ac:dyDescent="0.25">
      <c r="B5" s="451"/>
      <c r="C5" s="459"/>
      <c r="D5" s="459"/>
      <c r="E5" s="460"/>
      <c r="F5" s="296" t="s">
        <v>1907</v>
      </c>
      <c r="G5" s="617" t="s">
        <v>1901</v>
      </c>
      <c r="H5" s="618"/>
      <c r="I5" s="618"/>
      <c r="J5" s="618"/>
      <c r="K5" s="618"/>
      <c r="L5" s="619"/>
    </row>
    <row r="6" spans="2:17" ht="21" customHeight="1" x14ac:dyDescent="0.25">
      <c r="B6" s="451"/>
      <c r="C6" s="459"/>
      <c r="D6" s="459"/>
      <c r="E6" s="460"/>
      <c r="F6" s="295" t="s">
        <v>1908</v>
      </c>
      <c r="G6" s="617" t="s">
        <v>1901</v>
      </c>
      <c r="H6" s="618"/>
      <c r="I6" s="618"/>
      <c r="J6" s="618"/>
      <c r="K6" s="618"/>
      <c r="L6" s="619"/>
    </row>
    <row r="7" spans="2:17" ht="21" customHeight="1" x14ac:dyDescent="0.25">
      <c r="B7" s="451"/>
      <c r="C7" s="459"/>
      <c r="D7" s="459"/>
      <c r="E7" s="460"/>
      <c r="F7" s="295" t="s">
        <v>1909</v>
      </c>
      <c r="G7" s="617" t="s">
        <v>1886</v>
      </c>
      <c r="H7" s="618"/>
      <c r="I7" s="618"/>
      <c r="J7" s="618"/>
      <c r="K7" s="618"/>
      <c r="L7" s="618"/>
    </row>
    <row r="8" spans="2:17" ht="21" customHeight="1" x14ac:dyDescent="0.25">
      <c r="B8" s="451"/>
      <c r="C8" s="459"/>
      <c r="D8" s="459"/>
      <c r="E8" s="460"/>
      <c r="F8" s="616" t="s">
        <v>2255</v>
      </c>
      <c r="G8" s="606"/>
      <c r="H8" s="606"/>
      <c r="I8" s="606"/>
      <c r="J8" s="606"/>
      <c r="K8" s="606"/>
      <c r="L8" s="606"/>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324" t="s">
        <v>1919</v>
      </c>
      <c r="M9" s="378" t="s">
        <v>1920</v>
      </c>
      <c r="N9" s="379" t="s">
        <v>1921</v>
      </c>
      <c r="O9" s="380" t="s">
        <v>1512</v>
      </c>
      <c r="P9" s="301" t="s">
        <v>1921</v>
      </c>
      <c r="Q9" s="43" t="s">
        <v>1512</v>
      </c>
    </row>
    <row r="10" spans="2:17" ht="294" x14ac:dyDescent="0.35">
      <c r="B10" s="451"/>
      <c r="C10" s="459"/>
      <c r="D10" s="459"/>
      <c r="E10" s="460"/>
      <c r="F10" s="315" t="s">
        <v>2006</v>
      </c>
      <c r="G10" s="354">
        <v>109.7</v>
      </c>
      <c r="H10" s="334">
        <f>G10*100/G13</f>
        <v>6.3568407023236944</v>
      </c>
      <c r="I10" s="314"/>
      <c r="J10" s="305"/>
      <c r="K10" s="346"/>
      <c r="L10" s="367" t="s">
        <v>2027</v>
      </c>
      <c r="M10" s="381" t="s">
        <v>100</v>
      </c>
      <c r="N10" s="382" t="s">
        <v>100</v>
      </c>
      <c r="O10" s="313"/>
      <c r="P10" s="377"/>
      <c r="Q10" s="39"/>
    </row>
    <row r="11" spans="2:17" ht="161.44999999999999" customHeight="1" x14ac:dyDescent="0.35">
      <c r="B11" s="451"/>
      <c r="C11" s="459"/>
      <c r="D11" s="459"/>
      <c r="E11" s="460"/>
      <c r="F11" s="317" t="s">
        <v>2007</v>
      </c>
      <c r="G11" s="310">
        <v>798.9</v>
      </c>
      <c r="H11" s="334">
        <f>G11*100/G13</f>
        <v>46.294257402793072</v>
      </c>
      <c r="I11" s="307"/>
      <c r="J11" s="308"/>
      <c r="K11" s="375" t="s">
        <v>1947</v>
      </c>
      <c r="L11" s="370"/>
      <c r="M11" s="413" t="s">
        <v>2028</v>
      </c>
      <c r="N11" s="414" t="s">
        <v>2028</v>
      </c>
      <c r="O11" s="313"/>
      <c r="P11" s="377"/>
      <c r="Q11" s="39"/>
    </row>
    <row r="12" spans="2:17" ht="126" customHeight="1" x14ac:dyDescent="0.25">
      <c r="B12" s="451"/>
      <c r="C12" s="459"/>
      <c r="D12" s="459"/>
      <c r="E12" s="460"/>
      <c r="F12" s="317" t="s">
        <v>2029</v>
      </c>
      <c r="G12" s="310">
        <v>817.1</v>
      </c>
      <c r="H12" s="334">
        <f>G12*100/G13</f>
        <v>47.348901894883234</v>
      </c>
      <c r="I12" s="375" t="s">
        <v>1992</v>
      </c>
      <c r="J12" s="375" t="s">
        <v>1958</v>
      </c>
      <c r="K12" s="347"/>
      <c r="L12" s="375" t="s">
        <v>1959</v>
      </c>
      <c r="M12" s="413" t="s">
        <v>34</v>
      </c>
      <c r="N12" s="414" t="s">
        <v>1936</v>
      </c>
      <c r="O12" s="385"/>
      <c r="P12" s="377"/>
      <c r="Q12" s="39"/>
    </row>
    <row r="13" spans="2:17" ht="18" customHeight="1" x14ac:dyDescent="0.25">
      <c r="B13" s="451"/>
      <c r="C13" s="459"/>
      <c r="D13" s="459"/>
      <c r="E13" s="460"/>
      <c r="F13" s="359" t="s">
        <v>1940</v>
      </c>
      <c r="G13" s="356">
        <f>SUM(G10:G12)</f>
        <v>1725.7</v>
      </c>
      <c r="H13" s="363">
        <f>G13*100/G13</f>
        <v>100</v>
      </c>
      <c r="I13" s="360"/>
      <c r="J13" s="360"/>
      <c r="K13" s="361"/>
      <c r="L13" s="368"/>
      <c r="M13" s="313"/>
      <c r="N13" s="313"/>
      <c r="O13" s="386"/>
      <c r="P13" s="313"/>
      <c r="Q13" s="39"/>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2:Q13"/>
  <sheetViews>
    <sheetView zoomScale="60" zoomScaleNormal="60" workbookViewId="0">
      <selection activeCell="I10" sqref="I10"/>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2030</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7" t="s">
        <v>2253</v>
      </c>
      <c r="H4" s="618"/>
      <c r="I4" s="618"/>
      <c r="J4" s="618"/>
      <c r="K4" s="618"/>
      <c r="L4" s="618"/>
    </row>
    <row r="5" spans="2:17" ht="21" customHeight="1" x14ac:dyDescent="0.25">
      <c r="B5" s="451"/>
      <c r="C5" s="459"/>
      <c r="D5" s="459"/>
      <c r="E5" s="460"/>
      <c r="F5" s="296" t="s">
        <v>1907</v>
      </c>
      <c r="G5" s="617" t="s">
        <v>1610</v>
      </c>
      <c r="H5" s="618"/>
      <c r="I5" s="618"/>
      <c r="J5" s="618"/>
      <c r="K5" s="618"/>
      <c r="L5" s="618"/>
    </row>
    <row r="6" spans="2:17" ht="21" customHeight="1" x14ac:dyDescent="0.25">
      <c r="B6" s="451"/>
      <c r="C6" s="459"/>
      <c r="D6" s="459"/>
      <c r="E6" s="460"/>
      <c r="F6" s="295" t="s">
        <v>1908</v>
      </c>
      <c r="G6" s="617" t="s">
        <v>1610</v>
      </c>
      <c r="H6" s="618"/>
      <c r="I6" s="618"/>
      <c r="J6" s="618"/>
      <c r="K6" s="618"/>
      <c r="L6" s="618"/>
    </row>
    <row r="7" spans="2:17" ht="21" customHeight="1" x14ac:dyDescent="0.25">
      <c r="B7" s="451"/>
      <c r="C7" s="459"/>
      <c r="D7" s="459"/>
      <c r="E7" s="460"/>
      <c r="F7" s="295" t="s">
        <v>1909</v>
      </c>
      <c r="G7" s="617" t="s">
        <v>1886</v>
      </c>
      <c r="H7" s="618"/>
      <c r="I7" s="618"/>
      <c r="J7" s="618"/>
      <c r="K7" s="618"/>
      <c r="L7" s="618"/>
    </row>
    <row r="8" spans="2:17" ht="21" customHeight="1" x14ac:dyDescent="0.25">
      <c r="B8" s="451"/>
      <c r="C8" s="459"/>
      <c r="D8" s="459"/>
      <c r="E8" s="460"/>
      <c r="F8" s="616" t="s">
        <v>2256</v>
      </c>
      <c r="G8" s="606"/>
      <c r="H8" s="606"/>
      <c r="I8" s="606"/>
      <c r="J8" s="606"/>
      <c r="K8" s="606"/>
      <c r="L8" s="606"/>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324" t="s">
        <v>1919</v>
      </c>
      <c r="M9" s="378" t="s">
        <v>1920</v>
      </c>
      <c r="N9" s="379" t="s">
        <v>1921</v>
      </c>
      <c r="O9" s="380" t="s">
        <v>1512</v>
      </c>
      <c r="P9" s="301" t="s">
        <v>1921</v>
      </c>
      <c r="Q9" s="43" t="s">
        <v>1512</v>
      </c>
    </row>
    <row r="10" spans="2:17" ht="298.5" customHeight="1" x14ac:dyDescent="0.35">
      <c r="B10" s="451"/>
      <c r="C10" s="459"/>
      <c r="D10" s="459"/>
      <c r="E10" s="460"/>
      <c r="F10" s="315" t="s">
        <v>2031</v>
      </c>
      <c r="G10" s="354">
        <v>337.66</v>
      </c>
      <c r="H10" s="334">
        <f>G10*100/G13</f>
        <v>12.559046039173095</v>
      </c>
      <c r="I10" s="314"/>
      <c r="J10" s="305"/>
      <c r="K10" s="375" t="s">
        <v>2032</v>
      </c>
      <c r="L10" s="367" t="s">
        <v>2033</v>
      </c>
      <c r="M10" s="381" t="s">
        <v>100</v>
      </c>
      <c r="N10" s="382" t="s">
        <v>100</v>
      </c>
      <c r="O10" s="313"/>
      <c r="P10" s="377"/>
      <c r="Q10" s="39"/>
    </row>
    <row r="11" spans="2:17" ht="409.5" x14ac:dyDescent="0.25">
      <c r="B11" s="451"/>
      <c r="C11" s="459"/>
      <c r="D11" s="459"/>
      <c r="E11" s="460"/>
      <c r="F11" s="317" t="s">
        <v>2034</v>
      </c>
      <c r="G11" s="310">
        <v>1028.46</v>
      </c>
      <c r="H11" s="334">
        <f>G11*100/G13</f>
        <v>38.252906738873307</v>
      </c>
      <c r="I11" s="375" t="s">
        <v>2035</v>
      </c>
      <c r="J11" s="375" t="s">
        <v>2036</v>
      </c>
      <c r="K11" s="375" t="s">
        <v>2037</v>
      </c>
      <c r="L11" s="375" t="s">
        <v>2038</v>
      </c>
      <c r="M11" s="413" t="s">
        <v>2028</v>
      </c>
      <c r="N11" s="414" t="s">
        <v>2028</v>
      </c>
      <c r="O11" s="313"/>
      <c r="P11" s="377"/>
      <c r="Q11" s="39"/>
    </row>
    <row r="12" spans="2:17" ht="273" x14ac:dyDescent="0.25">
      <c r="B12" s="451"/>
      <c r="C12" s="459"/>
      <c r="D12" s="459"/>
      <c r="E12" s="460"/>
      <c r="F12" s="317" t="s">
        <v>2039</v>
      </c>
      <c r="G12" s="310">
        <v>1322.46</v>
      </c>
      <c r="H12" s="334">
        <f>G12*100/G13</f>
        <v>49.188047221953596</v>
      </c>
      <c r="I12" s="375" t="s">
        <v>2040</v>
      </c>
      <c r="J12" s="375" t="s">
        <v>2041</v>
      </c>
      <c r="K12" s="347"/>
      <c r="L12" s="342"/>
      <c r="M12" s="376" t="s">
        <v>34</v>
      </c>
      <c r="N12" s="377" t="s">
        <v>1936</v>
      </c>
      <c r="O12" s="385"/>
      <c r="P12" s="377"/>
      <c r="Q12" s="39"/>
    </row>
    <row r="13" spans="2:17" ht="21" x14ac:dyDescent="0.25">
      <c r="F13" s="359" t="s">
        <v>1940</v>
      </c>
      <c r="G13" s="356">
        <f>SUM(G10:G12)</f>
        <v>2688.58</v>
      </c>
      <c r="H13" s="363">
        <f>G13*100/G13</f>
        <v>100</v>
      </c>
      <c r="I13" s="360"/>
      <c r="J13" s="360"/>
      <c r="K13" s="361"/>
      <c r="L13" s="368"/>
    </row>
  </sheetData>
  <mergeCells count="9">
    <mergeCell ref="M8:O8"/>
    <mergeCell ref="P8:Q8"/>
    <mergeCell ref="B2:E12"/>
    <mergeCell ref="F2:L3"/>
    <mergeCell ref="F8:L8"/>
    <mergeCell ref="G4:L4"/>
    <mergeCell ref="G5:L5"/>
    <mergeCell ref="G6:L6"/>
    <mergeCell ref="G7:L7"/>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U13"/>
  <sheetViews>
    <sheetView zoomScale="60" zoomScaleNormal="60" workbookViewId="0">
      <selection activeCell="J10" sqref="J10"/>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12" width="19.85546875" style="410"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450"/>
      <c r="C2" s="463"/>
      <c r="D2" s="463"/>
      <c r="E2" s="464"/>
      <c r="F2" s="455" t="s">
        <v>2042</v>
      </c>
      <c r="G2" s="456"/>
      <c r="H2" s="456"/>
      <c r="I2" s="456"/>
      <c r="J2" s="456"/>
      <c r="K2" s="456"/>
      <c r="L2" s="456"/>
      <c r="M2" s="456"/>
      <c r="N2" s="456"/>
      <c r="O2" s="456"/>
      <c r="P2" s="456"/>
    </row>
    <row r="3" spans="2:21" ht="15" customHeight="1" x14ac:dyDescent="0.25">
      <c r="B3" s="451"/>
      <c r="C3" s="459"/>
      <c r="D3" s="459"/>
      <c r="E3" s="460"/>
      <c r="F3" s="457"/>
      <c r="G3" s="458"/>
      <c r="H3" s="458"/>
      <c r="I3" s="458"/>
      <c r="J3" s="458"/>
      <c r="K3" s="458"/>
      <c r="L3" s="458"/>
      <c r="M3" s="458"/>
      <c r="N3" s="458"/>
      <c r="O3" s="458"/>
      <c r="P3" s="458"/>
    </row>
    <row r="4" spans="2:21" ht="21" customHeight="1" x14ac:dyDescent="0.25">
      <c r="B4" s="451"/>
      <c r="C4" s="459"/>
      <c r="D4" s="459"/>
      <c r="E4" s="460"/>
      <c r="F4" s="295" t="s">
        <v>1906</v>
      </c>
      <c r="G4" s="617" t="s">
        <v>2253</v>
      </c>
      <c r="H4" s="618"/>
      <c r="I4" s="618"/>
      <c r="J4" s="618"/>
      <c r="K4" s="618"/>
      <c r="L4" s="618"/>
      <c r="M4" s="618"/>
      <c r="N4" s="618"/>
      <c r="O4" s="618"/>
      <c r="P4" s="618"/>
    </row>
    <row r="5" spans="2:21" ht="21" customHeight="1" x14ac:dyDescent="0.25">
      <c r="B5" s="451"/>
      <c r="C5" s="459"/>
      <c r="D5" s="459"/>
      <c r="E5" s="460"/>
      <c r="F5" s="296" t="s">
        <v>1907</v>
      </c>
      <c r="G5" s="617" t="s">
        <v>1610</v>
      </c>
      <c r="H5" s="618"/>
      <c r="I5" s="618"/>
      <c r="J5" s="618"/>
      <c r="K5" s="618"/>
      <c r="L5" s="618"/>
      <c r="M5" s="618"/>
      <c r="N5" s="618"/>
      <c r="O5" s="618"/>
      <c r="P5" s="618"/>
    </row>
    <row r="6" spans="2:21" ht="21" customHeight="1" x14ac:dyDescent="0.25">
      <c r="B6" s="451"/>
      <c r="C6" s="459"/>
      <c r="D6" s="459"/>
      <c r="E6" s="460"/>
      <c r="F6" s="295" t="s">
        <v>1908</v>
      </c>
      <c r="G6" s="617" t="s">
        <v>1610</v>
      </c>
      <c r="H6" s="618"/>
      <c r="I6" s="618"/>
      <c r="J6" s="618"/>
      <c r="K6" s="618"/>
      <c r="L6" s="618"/>
      <c r="M6" s="618"/>
      <c r="N6" s="618"/>
      <c r="O6" s="618"/>
      <c r="P6" s="619"/>
    </row>
    <row r="7" spans="2:21" ht="21" customHeight="1" x14ac:dyDescent="0.25">
      <c r="B7" s="451"/>
      <c r="C7" s="459"/>
      <c r="D7" s="459"/>
      <c r="E7" s="460"/>
      <c r="F7" s="295" t="s">
        <v>1909</v>
      </c>
      <c r="G7" s="617" t="s">
        <v>1886</v>
      </c>
      <c r="H7" s="618"/>
      <c r="I7" s="618"/>
      <c r="J7" s="618"/>
      <c r="K7" s="618"/>
      <c r="L7" s="618"/>
      <c r="M7" s="618"/>
      <c r="N7" s="618"/>
      <c r="O7" s="618"/>
      <c r="P7" s="618"/>
    </row>
    <row r="8" spans="2:21" ht="21" customHeight="1" x14ac:dyDescent="0.25">
      <c r="B8" s="451"/>
      <c r="C8" s="459"/>
      <c r="D8" s="459"/>
      <c r="E8" s="460"/>
      <c r="F8" s="629"/>
      <c r="G8" s="604" t="s">
        <v>2254</v>
      </c>
      <c r="H8" s="604"/>
      <c r="I8" s="604" t="s">
        <v>2191</v>
      </c>
      <c r="J8" s="604"/>
      <c r="K8" s="604" t="s">
        <v>2199</v>
      </c>
      <c r="L8" s="604"/>
      <c r="M8" s="627"/>
      <c r="N8" s="627"/>
      <c r="O8" s="627"/>
      <c r="P8" s="627"/>
      <c r="Q8" s="454" t="s">
        <v>1911</v>
      </c>
      <c r="R8" s="454"/>
      <c r="S8" s="454"/>
      <c r="T8" s="608" t="s">
        <v>1912</v>
      </c>
      <c r="U8" s="609"/>
    </row>
    <row r="9" spans="2:21" ht="21" x14ac:dyDescent="0.25">
      <c r="B9" s="451"/>
      <c r="C9" s="459"/>
      <c r="D9" s="459"/>
      <c r="E9" s="460"/>
      <c r="F9" s="544" t="s">
        <v>1913</v>
      </c>
      <c r="G9" s="544" t="s">
        <v>1914</v>
      </c>
      <c r="H9" s="544" t="s">
        <v>1915</v>
      </c>
      <c r="I9" s="544" t="s">
        <v>1914</v>
      </c>
      <c r="J9" s="544" t="s">
        <v>1915</v>
      </c>
      <c r="K9" s="544" t="s">
        <v>1914</v>
      </c>
      <c r="L9" s="544" t="s">
        <v>1915</v>
      </c>
      <c r="M9" s="295" t="s">
        <v>1967</v>
      </c>
      <c r="N9" s="295" t="s">
        <v>1917</v>
      </c>
      <c r="O9" s="295" t="s">
        <v>1918</v>
      </c>
      <c r="P9" s="324" t="s">
        <v>1919</v>
      </c>
      <c r="Q9" s="378" t="s">
        <v>1920</v>
      </c>
      <c r="R9" s="379" t="s">
        <v>1921</v>
      </c>
      <c r="S9" s="380" t="s">
        <v>1512</v>
      </c>
      <c r="T9" s="301" t="s">
        <v>1921</v>
      </c>
      <c r="U9" s="43" t="s">
        <v>1512</v>
      </c>
    </row>
    <row r="10" spans="2:21" ht="308.25" customHeight="1" x14ac:dyDescent="0.35">
      <c r="B10" s="451"/>
      <c r="C10" s="459"/>
      <c r="D10" s="459"/>
      <c r="E10" s="460"/>
      <c r="F10" s="315" t="s">
        <v>2031</v>
      </c>
      <c r="G10" s="354">
        <v>1522.15</v>
      </c>
      <c r="H10" s="334">
        <f>G10*100/G13</f>
        <v>34.572553188106575</v>
      </c>
      <c r="I10" s="354">
        <v>113.37</v>
      </c>
      <c r="J10" s="334">
        <f>I10*100/I13</f>
        <v>5.3360130282121041</v>
      </c>
      <c r="K10" s="354">
        <v>408.77</v>
      </c>
      <c r="L10" s="334">
        <f>K10*100/K13</f>
        <v>31.98213000344256</v>
      </c>
      <c r="M10" s="314"/>
      <c r="N10" s="305"/>
      <c r="O10" s="375" t="s">
        <v>2032</v>
      </c>
      <c r="P10" s="367" t="s">
        <v>2033</v>
      </c>
      <c r="Q10" s="415" t="s">
        <v>100</v>
      </c>
      <c r="R10" s="416" t="s">
        <v>100</v>
      </c>
      <c r="S10" s="313"/>
      <c r="T10" s="377"/>
      <c r="U10" s="39"/>
    </row>
    <row r="11" spans="2:21" ht="409.5" x14ac:dyDescent="0.25">
      <c r="B11" s="451"/>
      <c r="C11" s="459"/>
      <c r="D11" s="459"/>
      <c r="E11" s="460"/>
      <c r="F11" s="317" t="s">
        <v>2034</v>
      </c>
      <c r="G11" s="310">
        <v>934.31</v>
      </c>
      <c r="H11" s="334">
        <f>G11*100/G13</f>
        <v>21.220958623775484</v>
      </c>
      <c r="I11" s="393">
        <v>626.19000000000005</v>
      </c>
      <c r="J11" s="334">
        <f>I11*100/I13</f>
        <v>29.473035178055376</v>
      </c>
      <c r="K11" s="393">
        <v>308.11</v>
      </c>
      <c r="L11" s="334">
        <f>K11*100/K13</f>
        <v>24.106500172127816</v>
      </c>
      <c r="M11" s="375" t="s">
        <v>2035</v>
      </c>
      <c r="N11" s="375" t="s">
        <v>2036</v>
      </c>
      <c r="O11" s="375" t="s">
        <v>2037</v>
      </c>
      <c r="P11" s="375" t="s">
        <v>2038</v>
      </c>
      <c r="Q11" s="413" t="s">
        <v>2028</v>
      </c>
      <c r="R11" s="414" t="s">
        <v>2028</v>
      </c>
      <c r="S11" s="313"/>
      <c r="T11" s="377"/>
      <c r="U11" s="39"/>
    </row>
    <row r="12" spans="2:21" ht="273" x14ac:dyDescent="0.25">
      <c r="B12" s="451"/>
      <c r="C12" s="459"/>
      <c r="D12" s="459"/>
      <c r="E12" s="460"/>
      <c r="F12" s="317" t="s">
        <v>2043</v>
      </c>
      <c r="G12" s="310">
        <v>1946.31</v>
      </c>
      <c r="H12" s="334">
        <f>G12*100/G13</f>
        <v>44.20648818811793</v>
      </c>
      <c r="I12" s="351">
        <v>1385.06</v>
      </c>
      <c r="J12" s="334">
        <f>I12*100/I13</f>
        <v>65.190951793732523</v>
      </c>
      <c r="K12" s="393">
        <v>561.24</v>
      </c>
      <c r="L12" s="334">
        <f>K12*100/K13</f>
        <v>43.911369824429634</v>
      </c>
      <c r="M12" s="375" t="s">
        <v>2040</v>
      </c>
      <c r="N12" s="375" t="s">
        <v>2041</v>
      </c>
      <c r="O12" s="347"/>
      <c r="P12" s="342"/>
      <c r="Q12" s="413" t="s">
        <v>34</v>
      </c>
      <c r="R12" s="414" t="s">
        <v>1936</v>
      </c>
      <c r="S12" s="386"/>
      <c r="T12" s="377"/>
      <c r="U12" s="39"/>
    </row>
    <row r="13" spans="2:21" ht="18" customHeight="1" x14ac:dyDescent="0.25">
      <c r="B13" s="451"/>
      <c r="C13" s="459"/>
      <c r="D13" s="459"/>
      <c r="E13" s="460"/>
      <c r="F13" s="359" t="s">
        <v>1940</v>
      </c>
      <c r="G13" s="356">
        <f>SUM(G10:G12)</f>
        <v>4402.7700000000004</v>
      </c>
      <c r="H13" s="363">
        <f>SUM(H10:H12)</f>
        <v>99.999999999999986</v>
      </c>
      <c r="I13" s="356">
        <f>SUM(I10:I12)</f>
        <v>2124.62</v>
      </c>
      <c r="J13" s="363">
        <f>SUM(J10:J12)</f>
        <v>100</v>
      </c>
      <c r="K13" s="356">
        <f>SUM(K10:K12)</f>
        <v>1278.1199999999999</v>
      </c>
      <c r="L13" s="363">
        <f>SUM(L10:L12)</f>
        <v>100</v>
      </c>
      <c r="M13" s="360"/>
      <c r="N13" s="360"/>
      <c r="O13" s="361"/>
      <c r="P13" s="368"/>
    </row>
  </sheetData>
  <mergeCells count="11">
    <mergeCell ref="I8:J8"/>
    <mergeCell ref="K8:L8"/>
    <mergeCell ref="Q8:S8"/>
    <mergeCell ref="T8:U8"/>
    <mergeCell ref="B2:E13"/>
    <mergeCell ref="F2:P3"/>
    <mergeCell ref="G4:P4"/>
    <mergeCell ref="G5:P5"/>
    <mergeCell ref="G6:P6"/>
    <mergeCell ref="G7:P7"/>
    <mergeCell ref="G8:H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Q13"/>
  <sheetViews>
    <sheetView zoomScale="60" zoomScaleNormal="60" workbookViewId="0">
      <selection activeCell="O11" sqref="O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2044</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7" t="s">
        <v>2253</v>
      </c>
      <c r="H4" s="618"/>
      <c r="I4" s="618"/>
      <c r="J4" s="618"/>
      <c r="K4" s="618"/>
      <c r="L4" s="618"/>
    </row>
    <row r="5" spans="2:17" ht="21" customHeight="1" x14ac:dyDescent="0.25">
      <c r="B5" s="451"/>
      <c r="C5" s="459"/>
      <c r="D5" s="459"/>
      <c r="E5" s="460"/>
      <c r="F5" s="296" t="s">
        <v>1907</v>
      </c>
      <c r="G5" s="617" t="s">
        <v>1902</v>
      </c>
      <c r="H5" s="618"/>
      <c r="I5" s="618"/>
      <c r="J5" s="618"/>
      <c r="K5" s="618"/>
      <c r="L5" s="618"/>
    </row>
    <row r="6" spans="2:17" ht="21" customHeight="1" x14ac:dyDescent="0.25">
      <c r="B6" s="451"/>
      <c r="C6" s="459"/>
      <c r="D6" s="459"/>
      <c r="E6" s="460"/>
      <c r="F6" s="295" t="s">
        <v>1908</v>
      </c>
      <c r="G6" s="617" t="s">
        <v>1902</v>
      </c>
      <c r="H6" s="618"/>
      <c r="I6" s="618"/>
      <c r="J6" s="618"/>
      <c r="K6" s="618"/>
      <c r="L6" s="618"/>
    </row>
    <row r="7" spans="2:17" ht="21" customHeight="1" x14ac:dyDescent="0.25">
      <c r="B7" s="451"/>
      <c r="C7" s="459"/>
      <c r="D7" s="459"/>
      <c r="E7" s="460"/>
      <c r="F7" s="295" t="s">
        <v>1909</v>
      </c>
      <c r="G7" s="617" t="s">
        <v>1886</v>
      </c>
      <c r="H7" s="618"/>
      <c r="I7" s="618"/>
      <c r="J7" s="618"/>
      <c r="K7" s="618"/>
      <c r="L7" s="618"/>
    </row>
    <row r="8" spans="2:17" ht="21" customHeight="1" x14ac:dyDescent="0.25">
      <c r="B8" s="451"/>
      <c r="C8" s="459"/>
      <c r="D8" s="459"/>
      <c r="E8" s="460"/>
      <c r="F8" s="616" t="s">
        <v>2045</v>
      </c>
      <c r="G8" s="626"/>
      <c r="H8" s="626"/>
      <c r="I8" s="626"/>
      <c r="J8" s="626"/>
      <c r="K8" s="626"/>
      <c r="L8" s="626"/>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324" t="s">
        <v>1919</v>
      </c>
      <c r="M9" s="378" t="s">
        <v>1920</v>
      </c>
      <c r="N9" s="379" t="s">
        <v>1921</v>
      </c>
      <c r="O9" s="380" t="s">
        <v>1512</v>
      </c>
      <c r="P9" s="301" t="s">
        <v>1921</v>
      </c>
      <c r="Q9" s="43" t="s">
        <v>1512</v>
      </c>
    </row>
    <row r="10" spans="2:17" ht="225" customHeight="1" x14ac:dyDescent="0.25">
      <c r="B10" s="451"/>
      <c r="C10" s="459"/>
      <c r="D10" s="459"/>
      <c r="E10" s="460"/>
      <c r="F10" s="317" t="s">
        <v>2046</v>
      </c>
      <c r="G10" s="310">
        <v>112.42</v>
      </c>
      <c r="H10" s="334">
        <f>G10*100/G13</f>
        <v>11.558114429650955</v>
      </c>
      <c r="I10" s="307"/>
      <c r="J10" s="308"/>
      <c r="K10" s="375" t="s">
        <v>1947</v>
      </c>
      <c r="L10" s="375" t="s">
        <v>2047</v>
      </c>
      <c r="M10" s="381" t="s">
        <v>100</v>
      </c>
      <c r="N10" s="382" t="s">
        <v>100</v>
      </c>
      <c r="O10" s="313" t="s">
        <v>2048</v>
      </c>
      <c r="P10" s="377"/>
      <c r="Q10" s="39"/>
    </row>
    <row r="11" spans="2:17" ht="161.44999999999999" customHeight="1" x14ac:dyDescent="0.25">
      <c r="B11" s="451"/>
      <c r="C11" s="459"/>
      <c r="D11" s="459"/>
      <c r="E11" s="460"/>
      <c r="F11" s="317" t="s">
        <v>2049</v>
      </c>
      <c r="G11" s="310">
        <v>557.54</v>
      </c>
      <c r="H11" s="334">
        <f>G11*100/G13</f>
        <v>57.321749858633638</v>
      </c>
      <c r="I11" s="375" t="s">
        <v>2050</v>
      </c>
      <c r="J11" s="375" t="s">
        <v>2051</v>
      </c>
      <c r="K11" s="375" t="s">
        <v>1999</v>
      </c>
      <c r="L11" s="375" t="s">
        <v>2052</v>
      </c>
      <c r="M11" s="413" t="s">
        <v>2028</v>
      </c>
      <c r="N11" s="413" t="s">
        <v>2028</v>
      </c>
      <c r="O11" s="313"/>
      <c r="P11" s="377"/>
      <c r="Q11" s="39"/>
    </row>
    <row r="12" spans="2:17" ht="85.9" customHeight="1" x14ac:dyDescent="0.25">
      <c r="B12" s="451"/>
      <c r="C12" s="459"/>
      <c r="D12" s="459"/>
      <c r="E12" s="460"/>
      <c r="F12" s="317" t="s">
        <v>2053</v>
      </c>
      <c r="G12" s="310">
        <v>302.69</v>
      </c>
      <c r="H12" s="334">
        <f>G12*100/G13</f>
        <v>31.12013571171542</v>
      </c>
      <c r="I12" s="341"/>
      <c r="J12" s="341"/>
      <c r="K12" s="341"/>
      <c r="L12" s="341"/>
      <c r="M12" s="376" t="s">
        <v>100</v>
      </c>
      <c r="N12" s="377" t="s">
        <v>100</v>
      </c>
      <c r="O12" s="386" t="s">
        <v>2054</v>
      </c>
      <c r="P12" s="377"/>
      <c r="Q12" s="39"/>
    </row>
    <row r="13" spans="2:17" ht="18" customHeight="1" x14ac:dyDescent="0.25">
      <c r="B13" s="451"/>
      <c r="C13" s="459"/>
      <c r="D13" s="459"/>
      <c r="E13" s="460"/>
      <c r="F13" s="359" t="s">
        <v>1940</v>
      </c>
      <c r="G13" s="356">
        <f>SUM(G10:G12)</f>
        <v>972.64999999999986</v>
      </c>
      <c r="H13" s="363">
        <f>G13*100/G13</f>
        <v>100</v>
      </c>
      <c r="I13" s="360"/>
      <c r="J13" s="360"/>
      <c r="K13" s="361"/>
      <c r="L13" s="36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Q13"/>
  <sheetViews>
    <sheetView zoomScale="60" zoomScaleNormal="60" workbookViewId="0">
      <selection activeCell="H11" sqref="H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2055</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466" t="s">
        <v>2253</v>
      </c>
      <c r="H4" s="465"/>
      <c r="I4" s="465"/>
      <c r="J4" s="465"/>
      <c r="K4" s="465"/>
      <c r="L4" s="465"/>
    </row>
    <row r="5" spans="2:17" ht="21" customHeight="1" x14ac:dyDescent="0.25">
      <c r="B5" s="451"/>
      <c r="C5" s="459"/>
      <c r="D5" s="459"/>
      <c r="E5" s="460"/>
      <c r="F5" s="296" t="s">
        <v>1907</v>
      </c>
      <c r="G5" s="466" t="s">
        <v>1610</v>
      </c>
      <c r="H5" s="465"/>
      <c r="I5" s="465"/>
      <c r="J5" s="465"/>
      <c r="K5" s="465"/>
      <c r="L5" s="465"/>
    </row>
    <row r="6" spans="2:17" ht="21" customHeight="1" x14ac:dyDescent="0.25">
      <c r="B6" s="451"/>
      <c r="C6" s="459"/>
      <c r="D6" s="459"/>
      <c r="E6" s="460"/>
      <c r="F6" s="295" t="s">
        <v>1908</v>
      </c>
      <c r="G6" s="466" t="s">
        <v>1610</v>
      </c>
      <c r="H6" s="465"/>
      <c r="I6" s="465"/>
      <c r="J6" s="465"/>
      <c r="K6" s="465"/>
      <c r="L6" s="469"/>
    </row>
    <row r="7" spans="2:17" ht="21" customHeight="1" x14ac:dyDescent="0.25">
      <c r="B7" s="451"/>
      <c r="C7" s="459"/>
      <c r="D7" s="459"/>
      <c r="E7" s="460"/>
      <c r="F7" s="295" t="s">
        <v>1909</v>
      </c>
      <c r="G7" s="466" t="s">
        <v>1886</v>
      </c>
      <c r="H7" s="465"/>
      <c r="I7" s="465"/>
      <c r="J7" s="465"/>
      <c r="K7" s="465"/>
      <c r="L7" s="465"/>
    </row>
    <row r="8" spans="2:17" ht="21" customHeight="1" x14ac:dyDescent="0.25">
      <c r="B8" s="451"/>
      <c r="C8" s="459"/>
      <c r="D8" s="459"/>
      <c r="E8" s="460"/>
      <c r="F8" s="616" t="s">
        <v>2259</v>
      </c>
      <c r="G8" s="606"/>
      <c r="H8" s="606"/>
      <c r="I8" s="606"/>
      <c r="J8" s="606"/>
      <c r="K8" s="606"/>
      <c r="L8" s="606"/>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324" t="s">
        <v>1919</v>
      </c>
      <c r="M9" s="378" t="s">
        <v>1920</v>
      </c>
      <c r="N9" s="379" t="s">
        <v>1921</v>
      </c>
      <c r="O9" s="380" t="s">
        <v>1512</v>
      </c>
      <c r="P9" s="301" t="s">
        <v>1921</v>
      </c>
      <c r="Q9" s="43" t="s">
        <v>1512</v>
      </c>
    </row>
    <row r="10" spans="2:17" ht="225" customHeight="1" x14ac:dyDescent="0.35">
      <c r="B10" s="451"/>
      <c r="C10" s="459"/>
      <c r="D10" s="459"/>
      <c r="E10" s="460"/>
      <c r="F10" s="315" t="s">
        <v>2031</v>
      </c>
      <c r="G10" s="354">
        <v>18.37</v>
      </c>
      <c r="H10" s="334">
        <f>G10*100/G13</f>
        <v>3.9061835502253976</v>
      </c>
      <c r="I10" s="314"/>
      <c r="J10" s="305"/>
      <c r="K10" s="375" t="s">
        <v>2032</v>
      </c>
      <c r="L10" s="367" t="s">
        <v>2033</v>
      </c>
      <c r="M10" s="415" t="s">
        <v>100</v>
      </c>
      <c r="N10" s="416" t="s">
        <v>100</v>
      </c>
      <c r="O10" s="313"/>
      <c r="P10" s="377"/>
      <c r="Q10" s="39"/>
    </row>
    <row r="11" spans="2:17" ht="409.15" customHeight="1" x14ac:dyDescent="0.25">
      <c r="B11" s="451"/>
      <c r="C11" s="459"/>
      <c r="D11" s="459"/>
      <c r="E11" s="460"/>
      <c r="F11" s="317" t="s">
        <v>2034</v>
      </c>
      <c r="G11" s="310">
        <v>250.66</v>
      </c>
      <c r="H11" s="334">
        <f>G11*100/G13</f>
        <v>53.300161605851834</v>
      </c>
      <c r="I11" s="375" t="s">
        <v>2035</v>
      </c>
      <c r="J11" s="375" t="s">
        <v>2036</v>
      </c>
      <c r="K11" s="375" t="s">
        <v>2037</v>
      </c>
      <c r="L11" s="375" t="s">
        <v>2038</v>
      </c>
      <c r="M11" s="413" t="s">
        <v>2028</v>
      </c>
      <c r="N11" s="414" t="s">
        <v>2028</v>
      </c>
      <c r="O11" s="313"/>
      <c r="P11" s="377"/>
      <c r="Q11" s="39"/>
    </row>
    <row r="12" spans="2:17" ht="85.9" customHeight="1" x14ac:dyDescent="0.25">
      <c r="B12" s="451"/>
      <c r="C12" s="459"/>
      <c r="D12" s="459"/>
      <c r="E12" s="460"/>
      <c r="F12" s="317" t="s">
        <v>2043</v>
      </c>
      <c r="G12" s="310">
        <v>201.25</v>
      </c>
      <c r="H12" s="334">
        <f>G12*100/G13</f>
        <v>42.793654843922774</v>
      </c>
      <c r="I12" s="375" t="s">
        <v>2040</v>
      </c>
      <c r="J12" s="375" t="s">
        <v>2041</v>
      </c>
      <c r="K12" s="347"/>
      <c r="L12" s="342"/>
      <c r="M12" s="376" t="s">
        <v>34</v>
      </c>
      <c r="N12" s="377" t="s">
        <v>1936</v>
      </c>
      <c r="O12" s="386"/>
      <c r="P12" s="377"/>
      <c r="Q12" s="39"/>
    </row>
    <row r="13" spans="2:17" ht="18" customHeight="1" x14ac:dyDescent="0.25">
      <c r="B13" s="451"/>
      <c r="C13" s="459"/>
      <c r="D13" s="459"/>
      <c r="E13" s="460"/>
      <c r="F13" s="359" t="s">
        <v>1940</v>
      </c>
      <c r="G13" s="356">
        <f>SUM(G10:G12)</f>
        <v>470.28</v>
      </c>
      <c r="H13" s="363">
        <f>SUM(H10:H12)</f>
        <v>100</v>
      </c>
      <c r="I13" s="360"/>
      <c r="J13" s="360"/>
      <c r="K13" s="361"/>
      <c r="L13" s="36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Q13"/>
  <sheetViews>
    <sheetView zoomScale="60" zoomScaleNormal="60" workbookViewId="0">
      <selection activeCell="O11" sqref="O11"/>
    </sheetView>
  </sheetViews>
  <sheetFormatPr baseColWidth="10" defaultColWidth="11.42578125" defaultRowHeight="15" x14ac:dyDescent="0.25"/>
  <cols>
    <col min="1" max="1" width="5.28515625" customWidth="1"/>
    <col min="5" max="5" width="27.7109375" customWidth="1"/>
    <col min="6" max="6" width="48.28515625" customWidth="1"/>
    <col min="7" max="7" width="13.1406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2056</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7" t="s">
        <v>2253</v>
      </c>
      <c r="H4" s="618"/>
      <c r="I4" s="618"/>
      <c r="J4" s="618"/>
      <c r="K4" s="618"/>
      <c r="L4" s="618"/>
    </row>
    <row r="5" spans="2:17" ht="21" customHeight="1" x14ac:dyDescent="0.25">
      <c r="B5" s="451"/>
      <c r="C5" s="459"/>
      <c r="D5" s="459"/>
      <c r="E5" s="460"/>
      <c r="F5" s="296" t="s">
        <v>1907</v>
      </c>
      <c r="G5" s="617" t="s">
        <v>1610</v>
      </c>
      <c r="H5" s="618"/>
      <c r="I5" s="618"/>
      <c r="J5" s="618"/>
      <c r="K5" s="618"/>
      <c r="L5" s="618"/>
    </row>
    <row r="6" spans="2:17" ht="21" customHeight="1" x14ac:dyDescent="0.25">
      <c r="B6" s="451"/>
      <c r="C6" s="459"/>
      <c r="D6" s="459"/>
      <c r="E6" s="460"/>
      <c r="F6" s="295" t="s">
        <v>1908</v>
      </c>
      <c r="G6" s="617" t="s">
        <v>1610</v>
      </c>
      <c r="H6" s="618"/>
      <c r="I6" s="618"/>
      <c r="J6" s="618"/>
      <c r="K6" s="618"/>
      <c r="L6" s="619"/>
    </row>
    <row r="7" spans="2:17" ht="21" customHeight="1" x14ac:dyDescent="0.25">
      <c r="B7" s="451"/>
      <c r="C7" s="459"/>
      <c r="D7" s="459"/>
      <c r="E7" s="460"/>
      <c r="F7" s="295" t="s">
        <v>1909</v>
      </c>
      <c r="G7" s="617" t="s">
        <v>1889</v>
      </c>
      <c r="H7" s="618"/>
      <c r="I7" s="618"/>
      <c r="J7" s="618"/>
      <c r="K7" s="618"/>
      <c r="L7" s="618"/>
    </row>
    <row r="8" spans="2:17" ht="21" customHeight="1" x14ac:dyDescent="0.25">
      <c r="B8" s="451"/>
      <c r="C8" s="459"/>
      <c r="D8" s="459"/>
      <c r="E8" s="460"/>
      <c r="F8" s="616" t="s">
        <v>2255</v>
      </c>
      <c r="G8" s="606"/>
      <c r="H8" s="606"/>
      <c r="I8" s="606"/>
      <c r="J8" s="606"/>
      <c r="K8" s="606"/>
      <c r="L8" s="606"/>
      <c r="M8" s="454" t="s">
        <v>1911</v>
      </c>
      <c r="N8" s="454"/>
      <c r="O8" s="454"/>
      <c r="P8" s="608" t="s">
        <v>1912</v>
      </c>
      <c r="Q8" s="609"/>
    </row>
    <row r="9" spans="2:17" ht="21" x14ac:dyDescent="0.25">
      <c r="B9" s="451"/>
      <c r="C9" s="459"/>
      <c r="D9" s="459"/>
      <c r="E9" s="460"/>
      <c r="F9" s="544" t="s">
        <v>1913</v>
      </c>
      <c r="G9" s="544" t="s">
        <v>1914</v>
      </c>
      <c r="H9" s="544" t="s">
        <v>1915</v>
      </c>
      <c r="I9" s="295" t="s">
        <v>1967</v>
      </c>
      <c r="J9" s="295" t="s">
        <v>1917</v>
      </c>
      <c r="K9" s="295" t="s">
        <v>1918</v>
      </c>
      <c r="L9" s="324" t="s">
        <v>1919</v>
      </c>
      <c r="M9" s="378" t="s">
        <v>1920</v>
      </c>
      <c r="N9" s="379" t="s">
        <v>1921</v>
      </c>
      <c r="O9" s="380" t="s">
        <v>1512</v>
      </c>
      <c r="P9" s="301" t="s">
        <v>1921</v>
      </c>
      <c r="Q9" s="43" t="s">
        <v>1512</v>
      </c>
    </row>
    <row r="10" spans="2:17" ht="126" x14ac:dyDescent="0.25">
      <c r="B10" s="451"/>
      <c r="C10" s="459"/>
      <c r="D10" s="459"/>
      <c r="E10" s="460"/>
      <c r="F10" s="315" t="s">
        <v>2006</v>
      </c>
      <c r="G10" s="354">
        <v>562.35</v>
      </c>
      <c r="H10" s="334">
        <f>G10*100/G13</f>
        <v>22.236501314774909</v>
      </c>
      <c r="I10" s="314"/>
      <c r="J10" s="305"/>
      <c r="K10" s="375" t="s">
        <v>2057</v>
      </c>
      <c r="L10" s="375" t="s">
        <v>2058</v>
      </c>
      <c r="M10" s="415" t="s">
        <v>100</v>
      </c>
      <c r="N10" s="416" t="s">
        <v>100</v>
      </c>
      <c r="O10" s="313" t="s">
        <v>2059</v>
      </c>
      <c r="P10" s="377"/>
      <c r="Q10" s="39"/>
    </row>
    <row r="11" spans="2:17" ht="161.44999999999999" customHeight="1" x14ac:dyDescent="0.25">
      <c r="B11" s="451"/>
      <c r="C11" s="459"/>
      <c r="D11" s="459"/>
      <c r="E11" s="460"/>
      <c r="F11" s="317" t="s">
        <v>2060</v>
      </c>
      <c r="G11" s="310">
        <v>355.35</v>
      </c>
      <c r="H11" s="334">
        <f>G11*100/G13</f>
        <v>14.051286106882303</v>
      </c>
      <c r="I11" s="307"/>
      <c r="J11" s="308"/>
      <c r="K11" s="375" t="s">
        <v>1947</v>
      </c>
      <c r="L11" s="375" t="s">
        <v>2061</v>
      </c>
      <c r="M11" s="413" t="s">
        <v>100</v>
      </c>
      <c r="N11" s="414" t="s">
        <v>100</v>
      </c>
      <c r="O11" s="313" t="s">
        <v>2062</v>
      </c>
      <c r="P11" s="377"/>
      <c r="Q11" s="39"/>
    </row>
    <row r="12" spans="2:17" ht="126" x14ac:dyDescent="0.25">
      <c r="B12" s="451"/>
      <c r="C12" s="459"/>
      <c r="D12" s="459"/>
      <c r="E12" s="460"/>
      <c r="F12" s="317" t="s">
        <v>2063</v>
      </c>
      <c r="G12" s="310">
        <v>1611.25</v>
      </c>
      <c r="H12" s="334">
        <f>G12*100/G13</f>
        <v>63.712212578342793</v>
      </c>
      <c r="I12" s="375" t="s">
        <v>2064</v>
      </c>
      <c r="J12" s="375" t="s">
        <v>2065</v>
      </c>
      <c r="K12" s="375" t="s">
        <v>1999</v>
      </c>
      <c r="L12" s="375" t="s">
        <v>2066</v>
      </c>
      <c r="M12" s="413" t="s">
        <v>2067</v>
      </c>
      <c r="N12" s="414" t="s">
        <v>2067</v>
      </c>
      <c r="O12" s="386"/>
      <c r="P12" s="377"/>
      <c r="Q12" s="39"/>
    </row>
    <row r="13" spans="2:17" ht="18" customHeight="1" x14ac:dyDescent="0.25">
      <c r="B13" s="451"/>
      <c r="C13" s="459"/>
      <c r="D13" s="459"/>
      <c r="E13" s="460"/>
      <c r="F13" s="359" t="s">
        <v>1940</v>
      </c>
      <c r="G13" s="356">
        <f>SUM(G10:G12)</f>
        <v>2528.9499999999998</v>
      </c>
      <c r="H13" s="363">
        <f>G13*100/G13</f>
        <v>100</v>
      </c>
      <c r="I13" s="360"/>
      <c r="J13" s="360"/>
      <c r="K13" s="361"/>
      <c r="L13" s="368"/>
    </row>
  </sheetData>
  <mergeCells count="9">
    <mergeCell ref="M8:O8"/>
    <mergeCell ref="P8:Q8"/>
    <mergeCell ref="B2:E13"/>
    <mergeCell ref="F2:L3"/>
    <mergeCell ref="F8:L8"/>
    <mergeCell ref="G4:L4"/>
    <mergeCell ref="G5:L5"/>
    <mergeCell ref="G6:L6"/>
    <mergeCell ref="G7:L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U15"/>
  <sheetViews>
    <sheetView zoomScale="60" zoomScaleNormal="60" workbookViewId="0">
      <selection activeCell="G4" sqref="G4:P4"/>
    </sheetView>
  </sheetViews>
  <sheetFormatPr baseColWidth="10" defaultColWidth="11.42578125" defaultRowHeight="15" x14ac:dyDescent="0.25"/>
  <cols>
    <col min="1" max="1" width="5.28515625" customWidth="1"/>
    <col min="5" max="5" width="30.5703125" customWidth="1"/>
    <col min="6" max="6" width="48.28515625" customWidth="1"/>
    <col min="7" max="7" width="13.140625" bestFit="1" customWidth="1"/>
    <col min="8" max="8" width="19.85546875" bestFit="1" customWidth="1"/>
    <col min="9" max="12" width="19.85546875" style="410" customWidth="1"/>
    <col min="13" max="13" width="44" customWidth="1"/>
    <col min="14" max="14" width="35.7109375" customWidth="1"/>
    <col min="15" max="15" width="41.28515625" customWidth="1"/>
    <col min="16" max="16" width="40.7109375" customWidth="1"/>
    <col min="17" max="18" width="23.7109375" customWidth="1"/>
    <col min="19" max="19" width="49.140625" customWidth="1"/>
    <col min="20" max="20" width="37.85546875" customWidth="1"/>
    <col min="21" max="21" width="38" customWidth="1"/>
  </cols>
  <sheetData>
    <row r="2" spans="2:21" ht="15" customHeight="1" x14ac:dyDescent="0.25">
      <c r="B2" s="450"/>
      <c r="C2" s="463"/>
      <c r="D2" s="463"/>
      <c r="E2" s="464"/>
      <c r="F2" s="455" t="s">
        <v>2068</v>
      </c>
      <c r="G2" s="456"/>
      <c r="H2" s="456"/>
      <c r="I2" s="456"/>
      <c r="J2" s="456"/>
      <c r="K2" s="456"/>
      <c r="L2" s="456"/>
      <c r="M2" s="456"/>
      <c r="N2" s="456"/>
      <c r="O2" s="456"/>
      <c r="P2" s="456"/>
    </row>
    <row r="3" spans="2:21" ht="15" customHeight="1" x14ac:dyDescent="0.25">
      <c r="B3" s="451"/>
      <c r="C3" s="459"/>
      <c r="D3" s="459"/>
      <c r="E3" s="460"/>
      <c r="F3" s="457"/>
      <c r="G3" s="458"/>
      <c r="H3" s="458"/>
      <c r="I3" s="458"/>
      <c r="J3" s="458"/>
      <c r="K3" s="458"/>
      <c r="L3" s="458"/>
      <c r="M3" s="458"/>
      <c r="N3" s="458"/>
      <c r="O3" s="458"/>
      <c r="P3" s="458"/>
    </row>
    <row r="4" spans="2:21" ht="21" customHeight="1" x14ac:dyDescent="0.25">
      <c r="B4" s="451"/>
      <c r="C4" s="459"/>
      <c r="D4" s="459"/>
      <c r="E4" s="460"/>
      <c r="F4" s="295" t="s">
        <v>1906</v>
      </c>
      <c r="G4" s="617" t="s">
        <v>2253</v>
      </c>
      <c r="H4" s="618"/>
      <c r="I4" s="618"/>
      <c r="J4" s="618"/>
      <c r="K4" s="618"/>
      <c r="L4" s="618"/>
      <c r="M4" s="618"/>
      <c r="N4" s="618"/>
      <c r="O4" s="618"/>
      <c r="P4" s="618"/>
    </row>
    <row r="5" spans="2:21" ht="21" customHeight="1" x14ac:dyDescent="0.25">
      <c r="B5" s="451"/>
      <c r="C5" s="459"/>
      <c r="D5" s="459"/>
      <c r="E5" s="460"/>
      <c r="F5" s="296" t="s">
        <v>1907</v>
      </c>
      <c r="G5" s="617" t="s">
        <v>1610</v>
      </c>
      <c r="H5" s="618"/>
      <c r="I5" s="618"/>
      <c r="J5" s="618"/>
      <c r="K5" s="618"/>
      <c r="L5" s="618"/>
      <c r="M5" s="618"/>
      <c r="N5" s="618"/>
      <c r="O5" s="618"/>
      <c r="P5" s="618"/>
    </row>
    <row r="6" spans="2:21" ht="21" customHeight="1" x14ac:dyDescent="0.25">
      <c r="B6" s="451"/>
      <c r="C6" s="459"/>
      <c r="D6" s="459"/>
      <c r="E6" s="460"/>
      <c r="F6" s="295" t="s">
        <v>1908</v>
      </c>
      <c r="G6" s="617" t="s">
        <v>1610</v>
      </c>
      <c r="H6" s="618"/>
      <c r="I6" s="618"/>
      <c r="J6" s="618"/>
      <c r="K6" s="618"/>
      <c r="L6" s="618"/>
      <c r="M6" s="618"/>
      <c r="N6" s="618"/>
      <c r="O6" s="618"/>
      <c r="P6" s="619"/>
    </row>
    <row r="7" spans="2:21" ht="21" customHeight="1" x14ac:dyDescent="0.25">
      <c r="B7" s="451"/>
      <c r="C7" s="459"/>
      <c r="D7" s="459"/>
      <c r="E7" s="460"/>
      <c r="F7" s="295" t="s">
        <v>1909</v>
      </c>
      <c r="G7" s="617" t="s">
        <v>1889</v>
      </c>
      <c r="H7" s="618"/>
      <c r="I7" s="618"/>
      <c r="J7" s="618"/>
      <c r="K7" s="618"/>
      <c r="L7" s="618"/>
      <c r="M7" s="618"/>
      <c r="N7" s="618"/>
      <c r="O7" s="618"/>
      <c r="P7" s="618"/>
    </row>
    <row r="8" spans="2:21" ht="21" customHeight="1" x14ac:dyDescent="0.25">
      <c r="B8" s="451"/>
      <c r="C8" s="459"/>
      <c r="D8" s="459"/>
      <c r="E8" s="460"/>
      <c r="F8" s="629"/>
      <c r="G8" s="604" t="s">
        <v>2254</v>
      </c>
      <c r="H8" s="604"/>
      <c r="I8" s="604" t="s">
        <v>2257</v>
      </c>
      <c r="J8" s="604"/>
      <c r="K8" s="604" t="s">
        <v>2260</v>
      </c>
      <c r="L8" s="604"/>
      <c r="M8" s="627"/>
      <c r="N8" s="627"/>
      <c r="O8" s="627"/>
      <c r="P8" s="627"/>
      <c r="Q8" s="454" t="s">
        <v>1911</v>
      </c>
      <c r="R8" s="454"/>
      <c r="S8" s="454"/>
      <c r="T8" s="608" t="s">
        <v>1912</v>
      </c>
      <c r="U8" s="609"/>
    </row>
    <row r="9" spans="2:21" ht="21" x14ac:dyDescent="0.25">
      <c r="B9" s="451"/>
      <c r="C9" s="459"/>
      <c r="D9" s="459"/>
      <c r="E9" s="460"/>
      <c r="F9" s="295" t="s">
        <v>1913</v>
      </c>
      <c r="G9" s="544" t="s">
        <v>1914</v>
      </c>
      <c r="H9" s="544" t="s">
        <v>1915</v>
      </c>
      <c r="I9" s="544" t="s">
        <v>1914</v>
      </c>
      <c r="J9" s="544" t="s">
        <v>1915</v>
      </c>
      <c r="K9" s="544" t="s">
        <v>1914</v>
      </c>
      <c r="L9" s="544" t="s">
        <v>1915</v>
      </c>
      <c r="M9" s="295" t="s">
        <v>1967</v>
      </c>
      <c r="N9" s="295" t="s">
        <v>1917</v>
      </c>
      <c r="O9" s="295" t="s">
        <v>1918</v>
      </c>
      <c r="P9" s="324" t="s">
        <v>1919</v>
      </c>
      <c r="Q9" s="378" t="s">
        <v>1920</v>
      </c>
      <c r="R9" s="379" t="s">
        <v>1921</v>
      </c>
      <c r="S9" s="380" t="s">
        <v>1512</v>
      </c>
      <c r="T9" s="301" t="s">
        <v>1921</v>
      </c>
      <c r="U9" s="43" t="s">
        <v>1512</v>
      </c>
    </row>
    <row r="10" spans="2:21" ht="302.45" customHeight="1" x14ac:dyDescent="0.35">
      <c r="B10" s="451"/>
      <c r="C10" s="459"/>
      <c r="D10" s="459"/>
      <c r="E10" s="460"/>
      <c r="F10" s="315" t="s">
        <v>1945</v>
      </c>
      <c r="G10" s="354">
        <v>349.71</v>
      </c>
      <c r="H10" s="334">
        <f>G10*100/G15</f>
        <v>10.138137964023251</v>
      </c>
      <c r="I10" s="354">
        <v>181.17</v>
      </c>
      <c r="J10" s="334">
        <f>I10*100/I15</f>
        <v>11.021346749320177</v>
      </c>
      <c r="K10" s="354">
        <v>168.54</v>
      </c>
      <c r="L10" s="334">
        <f>K10*100/K15</f>
        <v>9.3341382232240271</v>
      </c>
      <c r="M10" s="314" t="s">
        <v>523</v>
      </c>
      <c r="N10" s="305" t="s">
        <v>523</v>
      </c>
      <c r="O10" s="375" t="s">
        <v>2069</v>
      </c>
      <c r="P10" s="367" t="s">
        <v>2070</v>
      </c>
      <c r="Q10" s="381" t="s">
        <v>100</v>
      </c>
      <c r="R10" s="382" t="s">
        <v>100</v>
      </c>
      <c r="S10" s="313"/>
      <c r="T10" s="377"/>
      <c r="U10" s="39"/>
    </row>
    <row r="11" spans="2:21" ht="161.44999999999999" customHeight="1" x14ac:dyDescent="0.25">
      <c r="B11" s="451"/>
      <c r="C11" s="459"/>
      <c r="D11" s="459"/>
      <c r="E11" s="460"/>
      <c r="F11" s="317" t="s">
        <v>1968</v>
      </c>
      <c r="G11" s="310">
        <v>209.28</v>
      </c>
      <c r="H11" s="334">
        <f>G11*100/G15</f>
        <v>6.067054168055777</v>
      </c>
      <c r="I11" s="393">
        <v>103.37</v>
      </c>
      <c r="J11" s="334">
        <f>I11*100/I15</f>
        <v>6.2884396615180584</v>
      </c>
      <c r="K11" s="393">
        <v>105.91</v>
      </c>
      <c r="L11" s="334">
        <f>K11*100/K15</f>
        <v>5.8655427745440649</v>
      </c>
      <c r="M11" s="307" t="s">
        <v>523</v>
      </c>
      <c r="N11" s="308" t="s">
        <v>523</v>
      </c>
      <c r="O11" s="375" t="s">
        <v>2071</v>
      </c>
      <c r="P11" s="375" t="s">
        <v>2072</v>
      </c>
      <c r="Q11" s="413" t="s">
        <v>100</v>
      </c>
      <c r="R11" s="414" t="s">
        <v>100</v>
      </c>
      <c r="S11" s="313"/>
      <c r="T11" s="377"/>
      <c r="U11" s="39"/>
    </row>
    <row r="12" spans="2:21" ht="126" x14ac:dyDescent="0.25">
      <c r="B12" s="451"/>
      <c r="C12" s="459"/>
      <c r="D12" s="459"/>
      <c r="E12" s="460"/>
      <c r="F12" s="317" t="s">
        <v>2073</v>
      </c>
      <c r="G12" s="310">
        <v>861.07</v>
      </c>
      <c r="H12" s="334">
        <f>G12*100/G15</f>
        <v>24.962530258447</v>
      </c>
      <c r="I12" s="393">
        <v>427.56</v>
      </c>
      <c r="J12" s="334">
        <f>I12*100/I15</f>
        <v>26.010305327258017</v>
      </c>
      <c r="K12" s="393">
        <v>433.5</v>
      </c>
      <c r="L12" s="334">
        <f>K12*100/K15</f>
        <v>24.008240890990958</v>
      </c>
      <c r="M12" s="375" t="s">
        <v>2074</v>
      </c>
      <c r="N12" s="375" t="s">
        <v>2075</v>
      </c>
      <c r="O12" s="375" t="s">
        <v>2076</v>
      </c>
      <c r="P12" s="375" t="s">
        <v>2077</v>
      </c>
      <c r="Q12" s="413" t="s">
        <v>2078</v>
      </c>
      <c r="R12" s="414" t="s">
        <v>34</v>
      </c>
      <c r="S12" s="386" t="s">
        <v>2079</v>
      </c>
      <c r="T12" s="377"/>
      <c r="U12" s="39"/>
    </row>
    <row r="13" spans="2:21" ht="168" x14ac:dyDescent="0.25">
      <c r="B13" s="451"/>
      <c r="C13" s="459"/>
      <c r="D13" s="459"/>
      <c r="E13" s="460"/>
      <c r="F13" s="317" t="s">
        <v>2080</v>
      </c>
      <c r="G13" s="310">
        <v>2012.69</v>
      </c>
      <c r="H13" s="334">
        <f>G13*100/G15</f>
        <v>58.348142457493225</v>
      </c>
      <c r="I13" s="393">
        <v>926.11</v>
      </c>
      <c r="J13" s="334">
        <f>I13*100/I15</f>
        <v>56.339236286432133</v>
      </c>
      <c r="K13" s="393">
        <v>1086.58</v>
      </c>
      <c r="L13" s="334">
        <f>K13*100/K15</f>
        <v>60.177334226834958</v>
      </c>
      <c r="M13" s="375" t="s">
        <v>2081</v>
      </c>
      <c r="N13" s="375" t="s">
        <v>2082</v>
      </c>
      <c r="O13" s="375" t="s">
        <v>2083</v>
      </c>
      <c r="P13" s="375" t="s">
        <v>2084</v>
      </c>
      <c r="Q13" s="376" t="s">
        <v>1936</v>
      </c>
      <c r="R13" s="377" t="s">
        <v>34</v>
      </c>
      <c r="S13" s="386" t="s">
        <v>2085</v>
      </c>
      <c r="T13" s="377"/>
    </row>
    <row r="14" spans="2:21" ht="63" x14ac:dyDescent="0.25">
      <c r="B14" s="451"/>
      <c r="C14" s="459"/>
      <c r="D14" s="459"/>
      <c r="E14" s="460"/>
      <c r="F14" s="317" t="s">
        <v>2086</v>
      </c>
      <c r="G14" s="310">
        <v>16.7</v>
      </c>
      <c r="H14" s="334">
        <f>G14*100/G15</f>
        <v>0.48413515198075058</v>
      </c>
      <c r="I14" s="393">
        <v>5.6</v>
      </c>
      <c r="J14" s="334">
        <f>I14*100/I15</f>
        <v>0.34067197547161776</v>
      </c>
      <c r="K14" s="393">
        <v>11.1</v>
      </c>
      <c r="L14" s="334">
        <f>K14*100/K15</f>
        <v>0.61474388440599681</v>
      </c>
      <c r="M14" s="375" t="s">
        <v>2087</v>
      </c>
      <c r="N14" s="358" t="s">
        <v>523</v>
      </c>
      <c r="O14" s="375" t="s">
        <v>2088</v>
      </c>
      <c r="P14" s="375" t="s">
        <v>2089</v>
      </c>
      <c r="Q14" s="376" t="s">
        <v>100</v>
      </c>
      <c r="R14" s="377" t="s">
        <v>100</v>
      </c>
      <c r="S14" s="386" t="s">
        <v>2090</v>
      </c>
      <c r="T14" s="377"/>
    </row>
    <row r="15" spans="2:21" ht="18" customHeight="1" x14ac:dyDescent="0.25">
      <c r="B15" s="451"/>
      <c r="C15" s="459"/>
      <c r="D15" s="459"/>
      <c r="E15" s="460"/>
      <c r="F15" s="359" t="s">
        <v>1940</v>
      </c>
      <c r="G15" s="356">
        <f>SUM(G10:G14)</f>
        <v>3449.45</v>
      </c>
      <c r="H15" s="363">
        <f>SUM(H10:H14)</f>
        <v>100</v>
      </c>
      <c r="I15" s="356">
        <f>SUM(I10:I14)</f>
        <v>1643.81</v>
      </c>
      <c r="J15" s="363">
        <f>SUM(J10:J14)</f>
        <v>100</v>
      </c>
      <c r="K15" s="356">
        <f>SUM(K10:K14)</f>
        <v>1805.6299999999999</v>
      </c>
      <c r="L15" s="363">
        <f>SUM(L10:L14)</f>
        <v>100</v>
      </c>
      <c r="M15" s="360"/>
      <c r="N15" s="360"/>
      <c r="O15" s="361"/>
      <c r="P15" s="368"/>
    </row>
  </sheetData>
  <mergeCells count="11">
    <mergeCell ref="K8:L8"/>
    <mergeCell ref="G8:H8"/>
    <mergeCell ref="Q8:S8"/>
    <mergeCell ref="T8:U8"/>
    <mergeCell ref="B2:E15"/>
    <mergeCell ref="F2:P3"/>
    <mergeCell ref="G4:P4"/>
    <mergeCell ref="G5:P5"/>
    <mergeCell ref="G6:P6"/>
    <mergeCell ref="G7:P7"/>
    <mergeCell ref="I8:J8"/>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C3968-A18A-48FB-BA54-912F425CAB1E}">
  <dimension ref="B2:AO41"/>
  <sheetViews>
    <sheetView zoomScale="60" zoomScaleNormal="60" workbookViewId="0">
      <selection activeCell="AI40" sqref="AI40"/>
    </sheetView>
  </sheetViews>
  <sheetFormatPr baseColWidth="10" defaultColWidth="11.42578125" defaultRowHeight="15" x14ac:dyDescent="0.25"/>
  <cols>
    <col min="1" max="1" width="5.28515625" style="398" customWidth="1"/>
    <col min="2" max="4" width="11.42578125" style="398"/>
    <col min="5" max="5" width="27.7109375" style="398" customWidth="1"/>
    <col min="6" max="6" width="54.140625" style="398" customWidth="1"/>
    <col min="7" max="7" width="36.140625" style="398" customWidth="1"/>
    <col min="8" max="8" width="36.5703125" style="398" customWidth="1"/>
    <col min="9" max="9" width="35.7109375" style="398" customWidth="1"/>
    <col min="10" max="10" width="16.5703125" style="398" bestFit="1" customWidth="1"/>
    <col min="11" max="11" width="19.85546875" style="398" bestFit="1" customWidth="1"/>
    <col min="12" max="35" width="19.85546875" style="410" customWidth="1"/>
    <col min="36" max="37" width="23.7109375" style="410" customWidth="1"/>
    <col min="38" max="38" width="49.140625" style="398" customWidth="1"/>
    <col min="39" max="39" width="37.85546875" style="398" customWidth="1"/>
    <col min="40" max="40" width="38" style="398" customWidth="1"/>
    <col min="41" max="16384" width="11.42578125" style="398"/>
  </cols>
  <sheetData>
    <row r="2" spans="2:41" ht="15" customHeight="1" x14ac:dyDescent="0.25">
      <c r="B2" s="450"/>
      <c r="C2" s="463"/>
      <c r="D2" s="463"/>
      <c r="E2" s="464"/>
      <c r="F2" s="455" t="s">
        <v>2178</v>
      </c>
      <c r="G2" s="456"/>
      <c r="H2" s="456"/>
      <c r="I2" s="456"/>
      <c r="J2" s="456"/>
      <c r="K2" s="456"/>
      <c r="L2" s="541"/>
      <c r="M2" s="541"/>
      <c r="N2" s="541"/>
      <c r="O2" s="541"/>
      <c r="P2" s="541"/>
      <c r="Q2" s="541"/>
      <c r="R2" s="541"/>
      <c r="S2" s="541"/>
      <c r="T2" s="541"/>
      <c r="U2" s="541"/>
      <c r="V2" s="541"/>
      <c r="W2" s="541"/>
      <c r="X2" s="541"/>
      <c r="Y2" s="541"/>
      <c r="Z2" s="541"/>
      <c r="AA2" s="541"/>
      <c r="AB2" s="541"/>
      <c r="AC2" s="541"/>
      <c r="AD2" s="541"/>
      <c r="AE2" s="541"/>
      <c r="AF2" s="541"/>
      <c r="AG2" s="541"/>
      <c r="AH2" s="541"/>
      <c r="AI2" s="541"/>
    </row>
    <row r="3" spans="2:41" ht="15" customHeight="1" x14ac:dyDescent="0.25">
      <c r="B3" s="451"/>
      <c r="C3" s="459"/>
      <c r="D3" s="459"/>
      <c r="E3" s="460"/>
      <c r="F3" s="457"/>
      <c r="G3" s="458"/>
      <c r="H3" s="458"/>
      <c r="I3" s="458"/>
      <c r="J3" s="458"/>
      <c r="K3" s="458"/>
      <c r="L3" s="541"/>
      <c r="M3" s="541"/>
      <c r="N3" s="541"/>
      <c r="O3" s="541"/>
      <c r="P3" s="541"/>
      <c r="Q3" s="541"/>
      <c r="R3" s="541"/>
      <c r="S3" s="541"/>
      <c r="T3" s="541"/>
      <c r="U3" s="541"/>
      <c r="V3" s="541"/>
      <c r="W3" s="541"/>
      <c r="X3" s="541"/>
      <c r="Y3" s="541"/>
      <c r="Z3" s="541"/>
      <c r="AA3" s="541"/>
      <c r="AB3" s="541"/>
      <c r="AC3" s="541"/>
      <c r="AD3" s="541"/>
      <c r="AE3" s="541"/>
      <c r="AF3" s="541"/>
      <c r="AG3" s="541"/>
      <c r="AH3" s="541"/>
      <c r="AI3" s="541"/>
    </row>
    <row r="4" spans="2:41" ht="21" customHeight="1" x14ac:dyDescent="0.25">
      <c r="B4" s="451"/>
      <c r="C4" s="459"/>
      <c r="D4" s="459"/>
      <c r="E4" s="460"/>
      <c r="F4" s="409" t="s">
        <v>1906</v>
      </c>
      <c r="G4" s="617" t="s">
        <v>2253</v>
      </c>
      <c r="H4" s="618"/>
      <c r="I4" s="618"/>
      <c r="J4" s="618"/>
      <c r="K4" s="618"/>
      <c r="L4" s="542"/>
      <c r="M4" s="542"/>
      <c r="N4" s="542"/>
      <c r="O4" s="542"/>
      <c r="P4" s="542"/>
      <c r="Q4" s="542"/>
      <c r="R4" s="542"/>
      <c r="S4" s="542"/>
      <c r="T4" s="542"/>
      <c r="U4" s="542"/>
      <c r="V4" s="542"/>
      <c r="W4" s="542"/>
      <c r="X4" s="542"/>
      <c r="Y4" s="542"/>
      <c r="Z4" s="542"/>
      <c r="AA4" s="542"/>
      <c r="AB4" s="542"/>
      <c r="AC4" s="542"/>
      <c r="AD4" s="542"/>
      <c r="AE4" s="542"/>
      <c r="AF4" s="542"/>
      <c r="AG4" s="542"/>
      <c r="AH4" s="542"/>
      <c r="AI4" s="542"/>
    </row>
    <row r="5" spans="2:41" ht="21" customHeight="1" x14ac:dyDescent="0.25">
      <c r="B5" s="451"/>
      <c r="C5" s="459"/>
      <c r="D5" s="459"/>
      <c r="E5" s="460"/>
      <c r="F5" s="409" t="s">
        <v>1908</v>
      </c>
      <c r="G5" s="617" t="s">
        <v>2187</v>
      </c>
      <c r="H5" s="618"/>
      <c r="I5" s="618"/>
      <c r="J5" s="618"/>
      <c r="K5" s="618"/>
      <c r="L5" s="542"/>
      <c r="M5" s="542"/>
      <c r="N5" s="542"/>
      <c r="O5" s="542"/>
      <c r="P5" s="542"/>
      <c r="Q5" s="542"/>
      <c r="R5" s="542"/>
      <c r="S5" s="542"/>
      <c r="T5" s="542"/>
      <c r="U5" s="542"/>
      <c r="V5" s="542"/>
      <c r="W5" s="542"/>
      <c r="X5" s="542"/>
      <c r="Y5" s="542"/>
      <c r="Z5" s="542"/>
      <c r="AA5" s="542"/>
      <c r="AB5" s="542"/>
      <c r="AC5" s="542"/>
      <c r="AD5" s="542"/>
      <c r="AE5" s="542"/>
      <c r="AF5" s="542"/>
      <c r="AG5" s="542"/>
      <c r="AH5" s="542"/>
      <c r="AI5" s="542"/>
    </row>
    <row r="6" spans="2:41" ht="21" customHeight="1" x14ac:dyDescent="0.25">
      <c r="B6" s="451"/>
      <c r="C6" s="459"/>
      <c r="D6" s="459"/>
      <c r="E6" s="460"/>
      <c r="F6" s="409" t="s">
        <v>1909</v>
      </c>
      <c r="G6" s="617" t="s">
        <v>2177</v>
      </c>
      <c r="H6" s="618"/>
      <c r="I6" s="618"/>
      <c r="J6" s="618"/>
      <c r="K6" s="618"/>
      <c r="L6" s="542"/>
      <c r="M6" s="542"/>
      <c r="N6" s="542"/>
      <c r="O6" s="542"/>
      <c r="P6" s="542"/>
      <c r="Q6" s="542"/>
      <c r="R6" s="542"/>
      <c r="S6" s="542"/>
      <c r="T6" s="542"/>
      <c r="U6" s="542"/>
      <c r="V6" s="542"/>
      <c r="W6" s="542"/>
      <c r="X6" s="542"/>
      <c r="Y6" s="542"/>
      <c r="Z6" s="542"/>
      <c r="AA6" s="542"/>
      <c r="AB6" s="542"/>
      <c r="AC6" s="542"/>
      <c r="AD6" s="542"/>
      <c r="AE6" s="542"/>
      <c r="AF6" s="542"/>
      <c r="AG6" s="542"/>
      <c r="AH6" s="542"/>
      <c r="AI6" s="542"/>
    </row>
    <row r="7" spans="2:41" ht="21" customHeight="1" thickBot="1" x14ac:dyDescent="0.3">
      <c r="B7" s="451"/>
      <c r="C7" s="459"/>
      <c r="D7" s="459"/>
      <c r="E7" s="460"/>
      <c r="F7" s="616" t="s">
        <v>2123</v>
      </c>
      <c r="G7" s="606"/>
      <c r="H7" s="606"/>
      <c r="I7" s="606"/>
      <c r="J7" s="606" t="s">
        <v>1940</v>
      </c>
      <c r="K7" s="613"/>
      <c r="L7" s="604" t="s">
        <v>2188</v>
      </c>
      <c r="M7" s="604"/>
      <c r="N7" s="604" t="s">
        <v>2189</v>
      </c>
      <c r="O7" s="604"/>
      <c r="P7" s="604" t="s">
        <v>2190</v>
      </c>
      <c r="Q7" s="604"/>
      <c r="R7" s="604" t="s">
        <v>2191</v>
      </c>
      <c r="S7" s="604"/>
      <c r="T7" s="604" t="s">
        <v>2192</v>
      </c>
      <c r="U7" s="604"/>
      <c r="V7" s="604" t="s">
        <v>2193</v>
      </c>
      <c r="W7" s="604"/>
      <c r="X7" s="604" t="s">
        <v>2194</v>
      </c>
      <c r="Y7" s="604"/>
      <c r="Z7" s="604" t="s">
        <v>2195</v>
      </c>
      <c r="AA7" s="604"/>
      <c r="AB7" s="604" t="s">
        <v>2196</v>
      </c>
      <c r="AC7" s="604"/>
      <c r="AD7" s="604" t="s">
        <v>2197</v>
      </c>
      <c r="AE7" s="604"/>
      <c r="AF7" s="604" t="s">
        <v>2198</v>
      </c>
      <c r="AG7" s="604"/>
      <c r="AH7" s="604" t="s">
        <v>2199</v>
      </c>
      <c r="AI7" s="604"/>
      <c r="AJ7" s="461" t="s">
        <v>1911</v>
      </c>
      <c r="AK7" s="462"/>
      <c r="AL7" s="482"/>
      <c r="AM7" s="608" t="s">
        <v>1912</v>
      </c>
      <c r="AN7" s="637"/>
      <c r="AO7" s="543"/>
    </row>
    <row r="8" spans="2:41" ht="42" x14ac:dyDescent="0.25">
      <c r="B8" s="451"/>
      <c r="C8" s="459"/>
      <c r="D8" s="459"/>
      <c r="E8" s="460"/>
      <c r="F8" s="636" t="s">
        <v>2124</v>
      </c>
      <c r="G8" s="634" t="s">
        <v>2125</v>
      </c>
      <c r="H8" s="634" t="s">
        <v>2126</v>
      </c>
      <c r="I8" s="635" t="s">
        <v>1876</v>
      </c>
      <c r="J8" s="544" t="s">
        <v>1914</v>
      </c>
      <c r="K8" s="544" t="s">
        <v>1915</v>
      </c>
      <c r="L8" s="544" t="s">
        <v>1914</v>
      </c>
      <c r="M8" s="544" t="s">
        <v>1915</v>
      </c>
      <c r="N8" s="544" t="s">
        <v>1914</v>
      </c>
      <c r="O8" s="544" t="s">
        <v>1915</v>
      </c>
      <c r="P8" s="544" t="s">
        <v>1914</v>
      </c>
      <c r="Q8" s="544" t="s">
        <v>1915</v>
      </c>
      <c r="R8" s="544" t="s">
        <v>1914</v>
      </c>
      <c r="S8" s="544" t="s">
        <v>1915</v>
      </c>
      <c r="T8" s="544" t="s">
        <v>1914</v>
      </c>
      <c r="U8" s="544" t="s">
        <v>1915</v>
      </c>
      <c r="V8" s="544" t="s">
        <v>1914</v>
      </c>
      <c r="W8" s="544" t="s">
        <v>1915</v>
      </c>
      <c r="X8" s="544" t="s">
        <v>1914</v>
      </c>
      <c r="Y8" s="544" t="s">
        <v>1915</v>
      </c>
      <c r="Z8" s="544" t="s">
        <v>1914</v>
      </c>
      <c r="AA8" s="544" t="s">
        <v>1915</v>
      </c>
      <c r="AB8" s="544" t="s">
        <v>1914</v>
      </c>
      <c r="AC8" s="544" t="s">
        <v>1915</v>
      </c>
      <c r="AD8" s="544" t="s">
        <v>1914</v>
      </c>
      <c r="AE8" s="544" t="s">
        <v>1915</v>
      </c>
      <c r="AF8" s="544" t="s">
        <v>1914</v>
      </c>
      <c r="AG8" s="544" t="s">
        <v>1915</v>
      </c>
      <c r="AH8" s="544" t="s">
        <v>1914</v>
      </c>
      <c r="AI8" s="544" t="s">
        <v>1915</v>
      </c>
      <c r="AJ8" s="405" t="s">
        <v>1920</v>
      </c>
      <c r="AK8" s="406" t="s">
        <v>1921</v>
      </c>
      <c r="AL8" s="407" t="s">
        <v>1512</v>
      </c>
      <c r="AM8" s="401" t="s">
        <v>1921</v>
      </c>
      <c r="AN8" s="407" t="s">
        <v>1512</v>
      </c>
    </row>
    <row r="9" spans="2:41" ht="37.5" x14ac:dyDescent="0.25">
      <c r="B9" s="451"/>
      <c r="C9" s="459"/>
      <c r="D9" s="459"/>
      <c r="E9" s="460"/>
      <c r="F9" s="517" t="s">
        <v>2130</v>
      </c>
      <c r="G9" s="517" t="s">
        <v>1877</v>
      </c>
      <c r="H9" s="517" t="s">
        <v>2131</v>
      </c>
      <c r="I9" s="396" t="s">
        <v>2132</v>
      </c>
      <c r="J9" s="495">
        <v>82154.27</v>
      </c>
      <c r="K9" s="497">
        <f>J9*100/J41</f>
        <v>13.424319946471529</v>
      </c>
      <c r="L9" s="495">
        <v>79179.66</v>
      </c>
      <c r="M9" s="497">
        <f>L9*100/L41</f>
        <v>40.932275610116072</v>
      </c>
      <c r="N9" s="495">
        <v>122.74</v>
      </c>
      <c r="O9" s="497">
        <f>N9*100/N41</f>
        <v>0.14932343975315038</v>
      </c>
      <c r="P9" s="569"/>
      <c r="Q9" s="572"/>
      <c r="R9" s="569"/>
      <c r="S9" s="572"/>
      <c r="T9" s="495">
        <v>2792.35</v>
      </c>
      <c r="U9" s="497">
        <f>T9*100/T41</f>
        <v>9.7955402201755817</v>
      </c>
      <c r="V9" s="572"/>
      <c r="W9" s="572"/>
      <c r="X9" s="572"/>
      <c r="Y9" s="572"/>
      <c r="Z9" s="495">
        <v>182.24</v>
      </c>
      <c r="AA9" s="497">
        <f>Z9*100/Z41</f>
        <v>0.24884477119430606</v>
      </c>
      <c r="AB9" s="572"/>
      <c r="AC9" s="572"/>
      <c r="AD9" s="572"/>
      <c r="AE9" s="572"/>
      <c r="AF9" s="572"/>
      <c r="AG9" s="572"/>
      <c r="AH9" s="572"/>
      <c r="AI9" s="572"/>
      <c r="AJ9" s="415" t="s">
        <v>2183</v>
      </c>
      <c r="AK9" s="416" t="s">
        <v>2183</v>
      </c>
      <c r="AL9" s="402"/>
      <c r="AM9" s="404"/>
      <c r="AN9" s="399"/>
    </row>
    <row r="10" spans="2:41" s="410" customFormat="1" ht="47.25" customHeight="1" x14ac:dyDescent="0.25">
      <c r="B10" s="451"/>
      <c r="C10" s="459"/>
      <c r="D10" s="459"/>
      <c r="E10" s="460"/>
      <c r="F10" s="518"/>
      <c r="G10" s="519"/>
      <c r="H10" s="519"/>
      <c r="I10" s="396" t="s">
        <v>2133</v>
      </c>
      <c r="J10" s="521"/>
      <c r="K10" s="499"/>
      <c r="L10" s="521"/>
      <c r="M10" s="499"/>
      <c r="N10" s="521"/>
      <c r="O10" s="499"/>
      <c r="P10" s="571"/>
      <c r="Q10" s="574"/>
      <c r="R10" s="571"/>
      <c r="S10" s="574"/>
      <c r="T10" s="521"/>
      <c r="U10" s="499"/>
      <c r="V10" s="574"/>
      <c r="W10" s="574"/>
      <c r="X10" s="574"/>
      <c r="Y10" s="574"/>
      <c r="Z10" s="521"/>
      <c r="AA10" s="499"/>
      <c r="AB10" s="574"/>
      <c r="AC10" s="574"/>
      <c r="AD10" s="574"/>
      <c r="AE10" s="574"/>
      <c r="AF10" s="574"/>
      <c r="AG10" s="574"/>
      <c r="AH10" s="574"/>
      <c r="AI10" s="574"/>
      <c r="AJ10" s="415" t="s">
        <v>2184</v>
      </c>
      <c r="AK10" s="416" t="s">
        <v>100</v>
      </c>
      <c r="AL10" s="412"/>
      <c r="AM10" s="414"/>
      <c r="AN10" s="411"/>
    </row>
    <row r="11" spans="2:41" ht="37.5" x14ac:dyDescent="0.25">
      <c r="B11" s="451"/>
      <c r="C11" s="459"/>
      <c r="D11" s="459"/>
      <c r="E11" s="460"/>
      <c r="F11" s="518"/>
      <c r="G11" s="517" t="s">
        <v>2134</v>
      </c>
      <c r="H11" s="517" t="s">
        <v>2135</v>
      </c>
      <c r="I11" s="419" t="s">
        <v>2136</v>
      </c>
      <c r="J11" s="495">
        <v>55591.71</v>
      </c>
      <c r="K11" s="497">
        <f>J11*100/J41</f>
        <v>9.0838966910844778</v>
      </c>
      <c r="L11" s="495">
        <v>50651.18</v>
      </c>
      <c r="M11" s="497">
        <f>L11*100/L41</f>
        <v>26.184351634467731</v>
      </c>
      <c r="N11" s="569"/>
      <c r="O11" s="572"/>
      <c r="P11" s="495">
        <v>797.4</v>
      </c>
      <c r="Q11" s="497">
        <f>P11*100/P41</f>
        <v>1.6982741454054056</v>
      </c>
      <c r="R11" s="495">
        <v>272.83</v>
      </c>
      <c r="S11" s="497">
        <f>R11*100/R41</f>
        <v>2.1879488390631026</v>
      </c>
      <c r="T11" s="495">
        <v>1166.6300000000001</v>
      </c>
      <c r="U11" s="497">
        <f>T11*100/T41</f>
        <v>4.0925281884661455</v>
      </c>
      <c r="V11" s="495">
        <v>1662.83</v>
      </c>
      <c r="W11" s="497">
        <f>V11*100/V41</f>
        <v>10.678579777081925</v>
      </c>
      <c r="X11" s="569"/>
      <c r="Y11" s="569"/>
      <c r="Z11" s="495">
        <v>201.89</v>
      </c>
      <c r="AA11" s="497">
        <f>Z11*100/Z41</f>
        <v>0.27567642041493884</v>
      </c>
      <c r="AB11" s="495">
        <v>399.73</v>
      </c>
      <c r="AC11" s="497">
        <f>AB11*100/AB41</f>
        <v>0.49447753221656021</v>
      </c>
      <c r="AD11" s="495">
        <v>3.28</v>
      </c>
      <c r="AE11" s="497">
        <f>AD11*100/AD41</f>
        <v>4.3946838795358191E-3</v>
      </c>
      <c r="AF11" s="569"/>
      <c r="AG11" s="569"/>
      <c r="AH11" s="495">
        <v>313.11</v>
      </c>
      <c r="AI11" s="497">
        <f>AH11*100/AH41</f>
        <v>7.6050919212748758</v>
      </c>
      <c r="AJ11" s="413" t="s">
        <v>2183</v>
      </c>
      <c r="AK11" s="414"/>
      <c r="AL11" s="402"/>
      <c r="AM11" s="404"/>
      <c r="AN11" s="399"/>
    </row>
    <row r="12" spans="2:41" s="410" customFormat="1" ht="37.5" x14ac:dyDescent="0.25">
      <c r="B12" s="451"/>
      <c r="C12" s="459"/>
      <c r="D12" s="459"/>
      <c r="E12" s="460"/>
      <c r="F12" s="518"/>
      <c r="G12" s="518"/>
      <c r="H12" s="518"/>
      <c r="I12" s="419" t="s">
        <v>2137</v>
      </c>
      <c r="J12" s="496"/>
      <c r="K12" s="498"/>
      <c r="L12" s="496"/>
      <c r="M12" s="498"/>
      <c r="N12" s="570"/>
      <c r="O12" s="573"/>
      <c r="P12" s="496"/>
      <c r="Q12" s="498"/>
      <c r="R12" s="496"/>
      <c r="S12" s="498"/>
      <c r="T12" s="496"/>
      <c r="U12" s="498"/>
      <c r="V12" s="496"/>
      <c r="W12" s="498"/>
      <c r="X12" s="570"/>
      <c r="Y12" s="570"/>
      <c r="Z12" s="496"/>
      <c r="AA12" s="498"/>
      <c r="AB12" s="496"/>
      <c r="AC12" s="498"/>
      <c r="AD12" s="496"/>
      <c r="AE12" s="498"/>
      <c r="AF12" s="570"/>
      <c r="AG12" s="570"/>
      <c r="AH12" s="496"/>
      <c r="AI12" s="498"/>
      <c r="AJ12" s="413" t="s">
        <v>523</v>
      </c>
      <c r="AK12" s="414" t="s">
        <v>523</v>
      </c>
      <c r="AL12" s="412" t="s">
        <v>2201</v>
      </c>
      <c r="AM12" s="414"/>
      <c r="AN12" s="411"/>
    </row>
    <row r="13" spans="2:41" s="410" customFormat="1" ht="37.5" x14ac:dyDescent="0.25">
      <c r="B13" s="451"/>
      <c r="C13" s="459"/>
      <c r="D13" s="459"/>
      <c r="E13" s="460"/>
      <c r="F13" s="518"/>
      <c r="G13" s="518"/>
      <c r="H13" s="518"/>
      <c r="I13" s="419" t="s">
        <v>2138</v>
      </c>
      <c r="J13" s="496"/>
      <c r="K13" s="498"/>
      <c r="L13" s="496"/>
      <c r="M13" s="498"/>
      <c r="N13" s="570"/>
      <c r="O13" s="573"/>
      <c r="P13" s="496"/>
      <c r="Q13" s="498"/>
      <c r="R13" s="496"/>
      <c r="S13" s="498"/>
      <c r="T13" s="496"/>
      <c r="U13" s="498"/>
      <c r="V13" s="496"/>
      <c r="W13" s="498"/>
      <c r="X13" s="570"/>
      <c r="Y13" s="570"/>
      <c r="Z13" s="496"/>
      <c r="AA13" s="498"/>
      <c r="AB13" s="496"/>
      <c r="AC13" s="498"/>
      <c r="AD13" s="496"/>
      <c r="AE13" s="498"/>
      <c r="AF13" s="570"/>
      <c r="AG13" s="570"/>
      <c r="AH13" s="496"/>
      <c r="AI13" s="498"/>
      <c r="AJ13" s="413"/>
      <c r="AK13" s="414"/>
      <c r="AL13" s="412" t="s">
        <v>2185</v>
      </c>
      <c r="AM13" s="414"/>
      <c r="AN13" s="411"/>
    </row>
    <row r="14" spans="2:41" ht="37.5" x14ac:dyDescent="0.25">
      <c r="B14" s="451"/>
      <c r="C14" s="459"/>
      <c r="D14" s="459"/>
      <c r="E14" s="460"/>
      <c r="F14" s="518"/>
      <c r="G14" s="518"/>
      <c r="H14" s="518"/>
      <c r="I14" s="419" t="s">
        <v>2139</v>
      </c>
      <c r="J14" s="496"/>
      <c r="K14" s="498"/>
      <c r="L14" s="496"/>
      <c r="M14" s="498"/>
      <c r="N14" s="570"/>
      <c r="O14" s="573"/>
      <c r="P14" s="496"/>
      <c r="Q14" s="498"/>
      <c r="R14" s="496"/>
      <c r="S14" s="498"/>
      <c r="T14" s="496"/>
      <c r="U14" s="498"/>
      <c r="V14" s="496"/>
      <c r="W14" s="498"/>
      <c r="X14" s="570"/>
      <c r="Y14" s="570"/>
      <c r="Z14" s="496"/>
      <c r="AA14" s="498"/>
      <c r="AB14" s="496"/>
      <c r="AC14" s="498"/>
      <c r="AD14" s="496"/>
      <c r="AE14" s="498"/>
      <c r="AF14" s="570"/>
      <c r="AG14" s="570"/>
      <c r="AH14" s="496"/>
      <c r="AI14" s="498"/>
      <c r="AJ14" s="413" t="s">
        <v>100</v>
      </c>
      <c r="AK14" s="414" t="s">
        <v>100</v>
      </c>
      <c r="AL14" s="408"/>
      <c r="AM14" s="404"/>
      <c r="AN14" s="399"/>
    </row>
    <row r="15" spans="2:41" ht="18.75" x14ac:dyDescent="0.25">
      <c r="B15" s="451"/>
      <c r="C15" s="459"/>
      <c r="D15" s="459"/>
      <c r="E15" s="460"/>
      <c r="F15" s="518"/>
      <c r="G15" s="518"/>
      <c r="H15" s="519"/>
      <c r="I15" s="419" t="s">
        <v>2140</v>
      </c>
      <c r="J15" s="521"/>
      <c r="K15" s="499"/>
      <c r="L15" s="521"/>
      <c r="M15" s="499"/>
      <c r="N15" s="571"/>
      <c r="O15" s="574"/>
      <c r="P15" s="521"/>
      <c r="Q15" s="499"/>
      <c r="R15" s="521"/>
      <c r="S15" s="499"/>
      <c r="T15" s="521"/>
      <c r="U15" s="499"/>
      <c r="V15" s="521"/>
      <c r="W15" s="499"/>
      <c r="X15" s="571"/>
      <c r="Y15" s="571"/>
      <c r="Z15" s="521"/>
      <c r="AA15" s="499"/>
      <c r="AB15" s="521"/>
      <c r="AC15" s="499"/>
      <c r="AD15" s="521"/>
      <c r="AE15" s="499"/>
      <c r="AF15" s="571"/>
      <c r="AG15" s="571"/>
      <c r="AH15" s="521"/>
      <c r="AI15" s="499"/>
      <c r="AJ15" s="413" t="s">
        <v>100</v>
      </c>
      <c r="AK15" s="414" t="s">
        <v>100</v>
      </c>
      <c r="AL15" s="408"/>
      <c r="AM15" s="404"/>
      <c r="AN15" s="399"/>
    </row>
    <row r="16" spans="2:41" ht="18.75" x14ac:dyDescent="0.25">
      <c r="B16" s="451"/>
      <c r="C16" s="459"/>
      <c r="D16" s="459"/>
      <c r="E16" s="460"/>
      <c r="F16" s="518"/>
      <c r="G16" s="518"/>
      <c r="H16" s="517" t="s">
        <v>2141</v>
      </c>
      <c r="I16" s="419" t="s">
        <v>2143</v>
      </c>
      <c r="J16" s="495">
        <v>199918.06</v>
      </c>
      <c r="K16" s="497">
        <f>J16*100/J41</f>
        <v>32.667370795430259</v>
      </c>
      <c r="L16" s="495">
        <v>26859.8</v>
      </c>
      <c r="M16" s="497">
        <f>L16*100/L41</f>
        <v>13.885292465673581</v>
      </c>
      <c r="N16" s="495">
        <v>16717.009999999998</v>
      </c>
      <c r="O16" s="497">
        <f>N16*100/N41</f>
        <v>20.337635942543685</v>
      </c>
      <c r="P16" s="495">
        <v>34217.050000000003</v>
      </c>
      <c r="Q16" s="497">
        <f>P16*100/P41</f>
        <v>72.874255514226292</v>
      </c>
      <c r="R16" s="495">
        <v>2388.2399999999998</v>
      </c>
      <c r="S16" s="497">
        <f>R16*100/R41</f>
        <v>19.152391362401726</v>
      </c>
      <c r="T16" s="495">
        <v>4206.75</v>
      </c>
      <c r="U16" s="497">
        <f>T16*100/T41</f>
        <v>14.757243476363504</v>
      </c>
      <c r="V16" s="495">
        <v>2586.92</v>
      </c>
      <c r="W16" s="497">
        <f>V16*100/V41</f>
        <v>16.613022135112292</v>
      </c>
      <c r="X16" s="569"/>
      <c r="Y16" s="569"/>
      <c r="Z16" s="495">
        <v>30679.35</v>
      </c>
      <c r="AA16" s="497">
        <f>Z16*100/Z41</f>
        <v>41.891987659899215</v>
      </c>
      <c r="AB16" s="495">
        <v>45840.71</v>
      </c>
      <c r="AC16" s="497">
        <f>AB16*100/AB41</f>
        <v>56.706279628386646</v>
      </c>
      <c r="AD16" s="495">
        <v>36164.54</v>
      </c>
      <c r="AE16" s="497">
        <f>AD16*100/AD41</f>
        <v>48.454792972203755</v>
      </c>
      <c r="AF16" s="495">
        <v>5.0999999999999996</v>
      </c>
      <c r="AG16" s="497">
        <f>AF16*100/AF41</f>
        <v>96.226415094339615</v>
      </c>
      <c r="AH16" s="495">
        <v>252.52</v>
      </c>
      <c r="AI16" s="497">
        <f>AH16*100/AH41</f>
        <v>6.1334285457517534</v>
      </c>
      <c r="AJ16" s="513" t="s">
        <v>100</v>
      </c>
      <c r="AK16" s="515" t="s">
        <v>100</v>
      </c>
      <c r="AL16" s="510"/>
      <c r="AM16" s="515"/>
      <c r="AN16" s="534"/>
    </row>
    <row r="17" spans="2:40" s="410" customFormat="1" ht="18.75" x14ac:dyDescent="0.25">
      <c r="B17" s="451"/>
      <c r="C17" s="459"/>
      <c r="D17" s="459"/>
      <c r="E17" s="460"/>
      <c r="F17" s="518"/>
      <c r="G17" s="518"/>
      <c r="H17" s="518"/>
      <c r="I17" s="419" t="s">
        <v>2144</v>
      </c>
      <c r="J17" s="496"/>
      <c r="K17" s="498"/>
      <c r="L17" s="496"/>
      <c r="M17" s="498"/>
      <c r="N17" s="496"/>
      <c r="O17" s="498"/>
      <c r="P17" s="496"/>
      <c r="Q17" s="498"/>
      <c r="R17" s="496"/>
      <c r="S17" s="498"/>
      <c r="T17" s="496"/>
      <c r="U17" s="498"/>
      <c r="V17" s="496"/>
      <c r="W17" s="498"/>
      <c r="X17" s="570"/>
      <c r="Y17" s="570"/>
      <c r="Z17" s="496"/>
      <c r="AA17" s="498"/>
      <c r="AB17" s="496"/>
      <c r="AC17" s="498"/>
      <c r="AD17" s="496"/>
      <c r="AE17" s="498"/>
      <c r="AF17" s="496"/>
      <c r="AG17" s="498"/>
      <c r="AH17" s="496"/>
      <c r="AI17" s="498"/>
      <c r="AJ17" s="529"/>
      <c r="AK17" s="531"/>
      <c r="AL17" s="511"/>
      <c r="AM17" s="531"/>
      <c r="AN17" s="535"/>
    </row>
    <row r="18" spans="2:40" s="410" customFormat="1" ht="37.5" x14ac:dyDescent="0.25">
      <c r="B18" s="451"/>
      <c r="C18" s="459"/>
      <c r="D18" s="459"/>
      <c r="E18" s="460"/>
      <c r="F18" s="518"/>
      <c r="G18" s="518"/>
      <c r="H18" s="518"/>
      <c r="I18" s="419" t="s">
        <v>2145</v>
      </c>
      <c r="J18" s="496"/>
      <c r="K18" s="498"/>
      <c r="L18" s="496"/>
      <c r="M18" s="498"/>
      <c r="N18" s="496"/>
      <c r="O18" s="498"/>
      <c r="P18" s="496"/>
      <c r="Q18" s="498"/>
      <c r="R18" s="496"/>
      <c r="S18" s="498"/>
      <c r="T18" s="496"/>
      <c r="U18" s="498"/>
      <c r="V18" s="496"/>
      <c r="W18" s="498"/>
      <c r="X18" s="570"/>
      <c r="Y18" s="570"/>
      <c r="Z18" s="496"/>
      <c r="AA18" s="498"/>
      <c r="AB18" s="496"/>
      <c r="AC18" s="498"/>
      <c r="AD18" s="496"/>
      <c r="AE18" s="498"/>
      <c r="AF18" s="496"/>
      <c r="AG18" s="498"/>
      <c r="AH18" s="496"/>
      <c r="AI18" s="498"/>
      <c r="AJ18" s="529"/>
      <c r="AK18" s="531"/>
      <c r="AL18" s="511"/>
      <c r="AM18" s="531"/>
      <c r="AN18" s="535"/>
    </row>
    <row r="19" spans="2:40" s="410" customFormat="1" ht="18.75" x14ac:dyDescent="0.25">
      <c r="B19" s="451"/>
      <c r="C19" s="459"/>
      <c r="D19" s="459"/>
      <c r="E19" s="460"/>
      <c r="F19" s="518"/>
      <c r="G19" s="518"/>
      <c r="H19" s="519"/>
      <c r="I19" s="419" t="s">
        <v>2146</v>
      </c>
      <c r="J19" s="521"/>
      <c r="K19" s="499"/>
      <c r="L19" s="521"/>
      <c r="M19" s="499"/>
      <c r="N19" s="521"/>
      <c r="O19" s="499"/>
      <c r="P19" s="521"/>
      <c r="Q19" s="499"/>
      <c r="R19" s="521"/>
      <c r="S19" s="499"/>
      <c r="T19" s="521"/>
      <c r="U19" s="499"/>
      <c r="V19" s="521"/>
      <c r="W19" s="499"/>
      <c r="X19" s="571"/>
      <c r="Y19" s="571"/>
      <c r="Z19" s="521"/>
      <c r="AA19" s="499"/>
      <c r="AB19" s="521"/>
      <c r="AC19" s="499"/>
      <c r="AD19" s="521"/>
      <c r="AE19" s="499"/>
      <c r="AF19" s="521"/>
      <c r="AG19" s="499"/>
      <c r="AH19" s="521"/>
      <c r="AI19" s="499"/>
      <c r="AJ19" s="514"/>
      <c r="AK19" s="516"/>
      <c r="AL19" s="512"/>
      <c r="AM19" s="516"/>
      <c r="AN19" s="536"/>
    </row>
    <row r="20" spans="2:40" ht="37.5" x14ac:dyDescent="0.25">
      <c r="B20" s="451"/>
      <c r="C20" s="459"/>
      <c r="D20" s="459"/>
      <c r="E20" s="460"/>
      <c r="F20" s="518"/>
      <c r="G20" s="518"/>
      <c r="H20" s="517" t="s">
        <v>2142</v>
      </c>
      <c r="I20" s="419" t="s">
        <v>2148</v>
      </c>
      <c r="J20" s="495">
        <v>26812.76</v>
      </c>
      <c r="K20" s="497">
        <f>J20*100/J41</f>
        <v>4.3813068862757101</v>
      </c>
      <c r="L20" s="495">
        <v>24546.16</v>
      </c>
      <c r="M20" s="497">
        <f>L20*100/L41</f>
        <v>12.689246029725396</v>
      </c>
      <c r="N20" s="569"/>
      <c r="O20" s="569"/>
      <c r="P20" s="569"/>
      <c r="Q20" s="569"/>
      <c r="R20" s="495">
        <v>30.44</v>
      </c>
      <c r="S20" s="497">
        <f>R20*100/R41</f>
        <v>0.24411231411897824</v>
      </c>
      <c r="T20" s="495">
        <v>1975.62</v>
      </c>
      <c r="U20" s="497">
        <f>T20*100/T41</f>
        <v>6.9304582770008354</v>
      </c>
      <c r="V20" s="495">
        <v>173.92</v>
      </c>
      <c r="W20" s="497">
        <f>V20*100/V41</f>
        <v>1.1169022659141874</v>
      </c>
      <c r="X20" s="572"/>
      <c r="Y20" s="572"/>
      <c r="Z20" s="495">
        <v>78.599999999999994</v>
      </c>
      <c r="AA20" s="497">
        <f>Z20*100/Z41</f>
        <v>0.10732659688253102</v>
      </c>
      <c r="AB20" s="572"/>
      <c r="AC20" s="572"/>
      <c r="AD20" s="572"/>
      <c r="AE20" s="572"/>
      <c r="AF20" s="572"/>
      <c r="AG20" s="572"/>
      <c r="AH20" s="495">
        <v>7.98</v>
      </c>
      <c r="AI20" s="497">
        <f>AH20*100/AH41</f>
        <v>0.1938252803544234</v>
      </c>
      <c r="AJ20" s="513" t="s">
        <v>100</v>
      </c>
      <c r="AK20" s="515" t="s">
        <v>100</v>
      </c>
      <c r="AL20" s="510"/>
      <c r="AM20" s="515"/>
      <c r="AN20" s="534"/>
    </row>
    <row r="21" spans="2:40" ht="37.5" x14ac:dyDescent="0.25">
      <c r="B21" s="451"/>
      <c r="C21" s="459"/>
      <c r="D21" s="459"/>
      <c r="E21" s="460"/>
      <c r="F21" s="518"/>
      <c r="G21" s="519"/>
      <c r="H21" s="519"/>
      <c r="I21" s="419" t="s">
        <v>2149</v>
      </c>
      <c r="J21" s="521"/>
      <c r="K21" s="499"/>
      <c r="L21" s="521"/>
      <c r="M21" s="499"/>
      <c r="N21" s="571"/>
      <c r="O21" s="571"/>
      <c r="P21" s="571"/>
      <c r="Q21" s="571"/>
      <c r="R21" s="521"/>
      <c r="S21" s="499"/>
      <c r="T21" s="521"/>
      <c r="U21" s="499"/>
      <c r="V21" s="521"/>
      <c r="W21" s="499"/>
      <c r="X21" s="574"/>
      <c r="Y21" s="574"/>
      <c r="Z21" s="521"/>
      <c r="AA21" s="499"/>
      <c r="AB21" s="574"/>
      <c r="AC21" s="574"/>
      <c r="AD21" s="574"/>
      <c r="AE21" s="574"/>
      <c r="AF21" s="574"/>
      <c r="AG21" s="574"/>
      <c r="AH21" s="521"/>
      <c r="AI21" s="499"/>
      <c r="AJ21" s="514"/>
      <c r="AK21" s="516"/>
      <c r="AL21" s="512"/>
      <c r="AM21" s="516"/>
      <c r="AN21" s="536"/>
    </row>
    <row r="22" spans="2:40" ht="55.5" customHeight="1" x14ac:dyDescent="0.25">
      <c r="B22" s="451"/>
      <c r="C22" s="459"/>
      <c r="D22" s="459"/>
      <c r="E22" s="460"/>
      <c r="F22" s="518"/>
      <c r="G22" s="397" t="s">
        <v>2127</v>
      </c>
      <c r="H22" s="317" t="s">
        <v>2150</v>
      </c>
      <c r="I22" s="419" t="s">
        <v>2155</v>
      </c>
      <c r="J22" s="388">
        <v>8183.22</v>
      </c>
      <c r="K22" s="334">
        <f>J22*100/J41</f>
        <v>1.3371692484439914</v>
      </c>
      <c r="L22" s="393">
        <v>113.78</v>
      </c>
      <c r="M22" s="334">
        <f>L22*100/L41</f>
        <v>5.8819074480984224E-2</v>
      </c>
      <c r="N22" s="393">
        <v>397.22</v>
      </c>
      <c r="O22" s="334">
        <f>N22*100/N41</f>
        <v>0.48325123626158051</v>
      </c>
      <c r="P22" s="393">
        <v>504.9</v>
      </c>
      <c r="Q22" s="334">
        <f>P22*100/P41</f>
        <v>1.0753180536934905</v>
      </c>
      <c r="R22" s="393">
        <v>2602.69</v>
      </c>
      <c r="S22" s="334">
        <f>R22*100/R41</f>
        <v>20.872164219261613</v>
      </c>
      <c r="T22" s="393">
        <v>124.47</v>
      </c>
      <c r="U22" s="334">
        <f>T22*100/T41</f>
        <v>0.43663970892089271</v>
      </c>
      <c r="V22" s="393">
        <v>122.94</v>
      </c>
      <c r="W22" s="334">
        <f>V22*100/V41</f>
        <v>0.7895122157974368</v>
      </c>
      <c r="X22" s="393">
        <v>0.1</v>
      </c>
      <c r="Y22" s="334">
        <f>X22*100/X41</f>
        <v>1.0109485730460892</v>
      </c>
      <c r="Z22" s="393">
        <v>1037.99</v>
      </c>
      <c r="AA22" s="334">
        <f>Z22*100/Z41</f>
        <v>1.4173528536653739</v>
      </c>
      <c r="AB22" s="393">
        <v>2515.8200000000002</v>
      </c>
      <c r="AC22" s="334">
        <f>AB22*100/AB41</f>
        <v>3.112141858507159</v>
      </c>
      <c r="AD22" s="393">
        <v>78.39</v>
      </c>
      <c r="AE22" s="334">
        <f>AD22*100/AD41</f>
        <v>0.10503026503561368</v>
      </c>
      <c r="AF22" s="577"/>
      <c r="AG22" s="576"/>
      <c r="AH22" s="393">
        <v>684.87</v>
      </c>
      <c r="AI22" s="334">
        <f>AH22*100/AH41</f>
        <v>16.634726786508011</v>
      </c>
      <c r="AJ22" s="413" t="s">
        <v>100</v>
      </c>
      <c r="AK22" s="414" t="s">
        <v>100</v>
      </c>
      <c r="AL22" s="408"/>
      <c r="AM22" s="404"/>
      <c r="AN22" s="399"/>
    </row>
    <row r="23" spans="2:40" s="410" customFormat="1" ht="55.5" customHeight="1" x14ac:dyDescent="0.25">
      <c r="B23" s="451"/>
      <c r="C23" s="459"/>
      <c r="D23" s="459"/>
      <c r="E23" s="460"/>
      <c r="F23" s="517" t="s">
        <v>2181</v>
      </c>
      <c r="G23" s="421" t="s">
        <v>2127</v>
      </c>
      <c r="H23" s="397" t="s">
        <v>2182</v>
      </c>
      <c r="I23" s="419"/>
      <c r="J23" s="393">
        <v>77558.84</v>
      </c>
      <c r="K23" s="334">
        <f>J23*100/J41</f>
        <v>12.673409219474458</v>
      </c>
      <c r="L23" s="393">
        <v>1745.98</v>
      </c>
      <c r="M23" s="334">
        <f>L23*100/L41</f>
        <v>0.90259208703031135</v>
      </c>
      <c r="N23" s="393">
        <v>11281.51</v>
      </c>
      <c r="O23" s="334">
        <f>N23*100/N41</f>
        <v>13.724897171334231</v>
      </c>
      <c r="P23" s="393">
        <v>11394.4</v>
      </c>
      <c r="Q23" s="334">
        <f>P23*100/P41</f>
        <v>24.267387662913663</v>
      </c>
      <c r="R23" s="393">
        <v>3264.5</v>
      </c>
      <c r="S23" s="334">
        <f>R23*100/R41</f>
        <v>26.179521992161778</v>
      </c>
      <c r="T23" s="393">
        <v>1856.8</v>
      </c>
      <c r="U23" s="334">
        <f>T23*100/T41</f>
        <v>6.5136387203688724</v>
      </c>
      <c r="V23" s="393">
        <v>3778.56</v>
      </c>
      <c r="W23" s="334">
        <f>V23*100/V41</f>
        <v>24.265652172796184</v>
      </c>
      <c r="X23" s="393">
        <v>9.7899999999999991</v>
      </c>
      <c r="Y23" s="334">
        <f>X23*100/X41</f>
        <v>98.971865301212134</v>
      </c>
      <c r="Z23" s="393">
        <v>9026.3700000000008</v>
      </c>
      <c r="AA23" s="334">
        <f>Z23*100/Z41</f>
        <v>12.325312650159946</v>
      </c>
      <c r="AB23" s="393">
        <v>14643.1</v>
      </c>
      <c r="AC23" s="334">
        <f>AB23*100/AB41</f>
        <v>18.113936787332232</v>
      </c>
      <c r="AD23" s="393">
        <v>19727.29</v>
      </c>
      <c r="AE23" s="334">
        <f>AD23*100/AD41</f>
        <v>26.431464435953711</v>
      </c>
      <c r="AF23" s="393">
        <v>0.2</v>
      </c>
      <c r="AG23" s="334">
        <f>AF23*100/AF41</f>
        <v>3.7735849056603774</v>
      </c>
      <c r="AH23" s="393">
        <v>830.3</v>
      </c>
      <c r="AI23" s="334">
        <f>AH23*100/AH41</f>
        <v>20.167058932115005</v>
      </c>
      <c r="AJ23" s="413" t="s">
        <v>100</v>
      </c>
      <c r="AK23" s="414" t="s">
        <v>100</v>
      </c>
      <c r="AL23" s="417"/>
      <c r="AM23" s="414"/>
      <c r="AN23" s="411"/>
    </row>
    <row r="24" spans="2:40" s="410" customFormat="1" ht="37.5" customHeight="1" x14ac:dyDescent="0.25">
      <c r="B24" s="451"/>
      <c r="C24" s="459"/>
      <c r="D24" s="459"/>
      <c r="E24" s="460"/>
      <c r="F24" s="518"/>
      <c r="G24" s="517" t="s">
        <v>2153</v>
      </c>
      <c r="H24" s="517" t="s">
        <v>2154</v>
      </c>
      <c r="I24" s="396" t="s">
        <v>2168</v>
      </c>
      <c r="J24" s="495">
        <v>94843.09</v>
      </c>
      <c r="K24" s="497">
        <f>J24*100/J41</f>
        <v>15.497721358512399</v>
      </c>
      <c r="L24" s="495">
        <v>6613.83</v>
      </c>
      <c r="M24" s="497">
        <f>L24*100/L41</f>
        <v>3.4190486849584096</v>
      </c>
      <c r="N24" s="495">
        <v>36610.379999999997</v>
      </c>
      <c r="O24" s="497">
        <f>N24*100/N41</f>
        <v>44.539578558497155</v>
      </c>
      <c r="P24" s="495">
        <v>0.05</v>
      </c>
      <c r="Q24" s="497">
        <f>P24*100/P41</f>
        <v>1.0648822080545559E-4</v>
      </c>
      <c r="R24" s="495">
        <v>196.19</v>
      </c>
      <c r="S24" s="497">
        <f>R24*100/R41</f>
        <v>1.5733375462221533</v>
      </c>
      <c r="T24" s="495">
        <v>13325.81</v>
      </c>
      <c r="U24" s="497">
        <f>T24*100/T41</f>
        <v>46.746828951033351</v>
      </c>
      <c r="V24" s="495">
        <v>3390.09</v>
      </c>
      <c r="W24" s="497">
        <f>V24*100/V41</f>
        <v>21.770924578271778</v>
      </c>
      <c r="X24" s="569"/>
      <c r="Y24" s="572"/>
      <c r="Z24" s="495">
        <v>21434.16</v>
      </c>
      <c r="AA24" s="497">
        <f>Z24*100/Z41</f>
        <v>29.267881041166302</v>
      </c>
      <c r="AB24" s="495">
        <v>7199.64</v>
      </c>
      <c r="AC24" s="497">
        <f>AB24*100/AB41</f>
        <v>8.9061622096105761</v>
      </c>
      <c r="AD24" s="495">
        <v>6069.02</v>
      </c>
      <c r="AE24" s="497">
        <f>AD24*100/AD41</f>
        <v>8.1315318166403898</v>
      </c>
      <c r="AF24" s="569"/>
      <c r="AG24" s="572"/>
      <c r="AH24" s="495">
        <v>3.89</v>
      </c>
      <c r="AI24" s="497">
        <f>AH24*100/AH41</f>
        <v>9.448375195221892E-2</v>
      </c>
      <c r="AJ24" s="513" t="s">
        <v>2186</v>
      </c>
      <c r="AK24" s="515" t="s">
        <v>2186</v>
      </c>
      <c r="AL24" s="510"/>
      <c r="AM24" s="515"/>
      <c r="AN24" s="534"/>
    </row>
    <row r="25" spans="2:40" s="410" customFormat="1" ht="56.25" x14ac:dyDescent="0.25">
      <c r="B25" s="451"/>
      <c r="C25" s="459"/>
      <c r="D25" s="459"/>
      <c r="E25" s="460"/>
      <c r="F25" s="518"/>
      <c r="G25" s="518"/>
      <c r="H25" s="518"/>
      <c r="I25" s="396" t="s">
        <v>2167</v>
      </c>
      <c r="J25" s="496"/>
      <c r="K25" s="498"/>
      <c r="L25" s="496"/>
      <c r="M25" s="498"/>
      <c r="N25" s="496"/>
      <c r="O25" s="498"/>
      <c r="P25" s="496"/>
      <c r="Q25" s="498"/>
      <c r="R25" s="496"/>
      <c r="S25" s="498"/>
      <c r="T25" s="496"/>
      <c r="U25" s="498"/>
      <c r="V25" s="496"/>
      <c r="W25" s="498"/>
      <c r="X25" s="570"/>
      <c r="Y25" s="573"/>
      <c r="Z25" s="496"/>
      <c r="AA25" s="498"/>
      <c r="AB25" s="496"/>
      <c r="AC25" s="498"/>
      <c r="AD25" s="496"/>
      <c r="AE25" s="498"/>
      <c r="AF25" s="570"/>
      <c r="AG25" s="573"/>
      <c r="AH25" s="496"/>
      <c r="AI25" s="498"/>
      <c r="AJ25" s="529"/>
      <c r="AK25" s="531"/>
      <c r="AL25" s="511"/>
      <c r="AM25" s="531"/>
      <c r="AN25" s="535"/>
    </row>
    <row r="26" spans="2:40" s="410" customFormat="1" ht="37.5" x14ac:dyDescent="0.25">
      <c r="B26" s="451"/>
      <c r="C26" s="459"/>
      <c r="D26" s="459"/>
      <c r="E26" s="460"/>
      <c r="F26" s="518"/>
      <c r="G26" s="518"/>
      <c r="H26" s="518"/>
      <c r="I26" s="396" t="s">
        <v>2169</v>
      </c>
      <c r="J26" s="496"/>
      <c r="K26" s="498"/>
      <c r="L26" s="496"/>
      <c r="M26" s="498"/>
      <c r="N26" s="496"/>
      <c r="O26" s="498"/>
      <c r="P26" s="496"/>
      <c r="Q26" s="498"/>
      <c r="R26" s="496"/>
      <c r="S26" s="498"/>
      <c r="T26" s="496"/>
      <c r="U26" s="498"/>
      <c r="V26" s="496"/>
      <c r="W26" s="498"/>
      <c r="X26" s="570"/>
      <c r="Y26" s="573"/>
      <c r="Z26" s="496"/>
      <c r="AA26" s="498"/>
      <c r="AB26" s="496"/>
      <c r="AC26" s="498"/>
      <c r="AD26" s="496"/>
      <c r="AE26" s="498"/>
      <c r="AF26" s="570"/>
      <c r="AG26" s="573"/>
      <c r="AH26" s="496"/>
      <c r="AI26" s="498"/>
      <c r="AJ26" s="529"/>
      <c r="AK26" s="531"/>
      <c r="AL26" s="511"/>
      <c r="AM26" s="531"/>
      <c r="AN26" s="535"/>
    </row>
    <row r="27" spans="2:40" s="410" customFormat="1" ht="56.25" x14ac:dyDescent="0.25">
      <c r="B27" s="451"/>
      <c r="C27" s="459"/>
      <c r="D27" s="459"/>
      <c r="E27" s="460"/>
      <c r="F27" s="518"/>
      <c r="G27" s="518"/>
      <c r="H27" s="518"/>
      <c r="I27" s="396" t="s">
        <v>2170</v>
      </c>
      <c r="J27" s="496"/>
      <c r="K27" s="498"/>
      <c r="L27" s="496"/>
      <c r="M27" s="498"/>
      <c r="N27" s="496"/>
      <c r="O27" s="498"/>
      <c r="P27" s="496"/>
      <c r="Q27" s="498"/>
      <c r="R27" s="496"/>
      <c r="S27" s="498"/>
      <c r="T27" s="496"/>
      <c r="U27" s="498"/>
      <c r="V27" s="496"/>
      <c r="W27" s="498"/>
      <c r="X27" s="570"/>
      <c r="Y27" s="573"/>
      <c r="Z27" s="496"/>
      <c r="AA27" s="498"/>
      <c r="AB27" s="496"/>
      <c r="AC27" s="498"/>
      <c r="AD27" s="496"/>
      <c r="AE27" s="498"/>
      <c r="AF27" s="570"/>
      <c r="AG27" s="573"/>
      <c r="AH27" s="496"/>
      <c r="AI27" s="498"/>
      <c r="AJ27" s="529"/>
      <c r="AK27" s="531"/>
      <c r="AL27" s="511"/>
      <c r="AM27" s="531"/>
      <c r="AN27" s="535"/>
    </row>
    <row r="28" spans="2:40" s="410" customFormat="1" ht="37.5" x14ac:dyDescent="0.25">
      <c r="B28" s="451"/>
      <c r="C28" s="459"/>
      <c r="D28" s="459"/>
      <c r="E28" s="460"/>
      <c r="F28" s="518"/>
      <c r="G28" s="518"/>
      <c r="H28" s="518"/>
      <c r="I28" s="396" t="s">
        <v>2128</v>
      </c>
      <c r="J28" s="496"/>
      <c r="K28" s="498"/>
      <c r="L28" s="496"/>
      <c r="M28" s="498"/>
      <c r="N28" s="496"/>
      <c r="O28" s="498"/>
      <c r="P28" s="496"/>
      <c r="Q28" s="498"/>
      <c r="R28" s="496"/>
      <c r="S28" s="498"/>
      <c r="T28" s="496"/>
      <c r="U28" s="498"/>
      <c r="V28" s="496"/>
      <c r="W28" s="498"/>
      <c r="X28" s="570"/>
      <c r="Y28" s="573"/>
      <c r="Z28" s="496"/>
      <c r="AA28" s="498"/>
      <c r="AB28" s="496"/>
      <c r="AC28" s="498"/>
      <c r="AD28" s="496"/>
      <c r="AE28" s="498"/>
      <c r="AF28" s="570"/>
      <c r="AG28" s="573"/>
      <c r="AH28" s="496"/>
      <c r="AI28" s="498"/>
      <c r="AJ28" s="529"/>
      <c r="AK28" s="531"/>
      <c r="AL28" s="511"/>
      <c r="AM28" s="531"/>
      <c r="AN28" s="535"/>
    </row>
    <row r="29" spans="2:40" s="410" customFormat="1" ht="56.25" x14ac:dyDescent="0.25">
      <c r="B29" s="451"/>
      <c r="C29" s="459"/>
      <c r="D29" s="459"/>
      <c r="E29" s="460"/>
      <c r="F29" s="518"/>
      <c r="G29" s="518"/>
      <c r="H29" s="518"/>
      <c r="I29" s="396" t="s">
        <v>2173</v>
      </c>
      <c r="J29" s="496"/>
      <c r="K29" s="498"/>
      <c r="L29" s="496"/>
      <c r="M29" s="498"/>
      <c r="N29" s="496"/>
      <c r="O29" s="498"/>
      <c r="P29" s="496"/>
      <c r="Q29" s="498"/>
      <c r="R29" s="496"/>
      <c r="S29" s="498"/>
      <c r="T29" s="496"/>
      <c r="U29" s="498"/>
      <c r="V29" s="496"/>
      <c r="W29" s="498"/>
      <c r="X29" s="570"/>
      <c r="Y29" s="573"/>
      <c r="Z29" s="496"/>
      <c r="AA29" s="498"/>
      <c r="AB29" s="496"/>
      <c r="AC29" s="498"/>
      <c r="AD29" s="496"/>
      <c r="AE29" s="498"/>
      <c r="AF29" s="570"/>
      <c r="AG29" s="573"/>
      <c r="AH29" s="496"/>
      <c r="AI29" s="498"/>
      <c r="AJ29" s="529"/>
      <c r="AK29" s="531"/>
      <c r="AL29" s="511"/>
      <c r="AM29" s="531"/>
      <c r="AN29" s="535"/>
    </row>
    <row r="30" spans="2:40" s="410" customFormat="1" ht="37.5" x14ac:dyDescent="0.25">
      <c r="B30" s="451"/>
      <c r="C30" s="459"/>
      <c r="D30" s="459"/>
      <c r="E30" s="460"/>
      <c r="F30" s="518"/>
      <c r="G30" s="518"/>
      <c r="H30" s="518"/>
      <c r="I30" s="396" t="s">
        <v>2172</v>
      </c>
      <c r="J30" s="496"/>
      <c r="K30" s="498"/>
      <c r="L30" s="496"/>
      <c r="M30" s="498"/>
      <c r="N30" s="496"/>
      <c r="O30" s="498"/>
      <c r="P30" s="496"/>
      <c r="Q30" s="498"/>
      <c r="R30" s="496"/>
      <c r="S30" s="498"/>
      <c r="T30" s="496"/>
      <c r="U30" s="498"/>
      <c r="V30" s="496"/>
      <c r="W30" s="498"/>
      <c r="X30" s="570"/>
      <c r="Y30" s="573"/>
      <c r="Z30" s="496"/>
      <c r="AA30" s="498"/>
      <c r="AB30" s="496"/>
      <c r="AC30" s="498"/>
      <c r="AD30" s="496"/>
      <c r="AE30" s="498"/>
      <c r="AF30" s="570"/>
      <c r="AG30" s="573"/>
      <c r="AH30" s="496"/>
      <c r="AI30" s="498"/>
      <c r="AJ30" s="529"/>
      <c r="AK30" s="531"/>
      <c r="AL30" s="511"/>
      <c r="AM30" s="531"/>
      <c r="AN30" s="535"/>
    </row>
    <row r="31" spans="2:40" s="410" customFormat="1" ht="56.25" x14ac:dyDescent="0.25">
      <c r="B31" s="451"/>
      <c r="C31" s="459"/>
      <c r="D31" s="459"/>
      <c r="E31" s="460"/>
      <c r="F31" s="518"/>
      <c r="G31" s="518"/>
      <c r="H31" s="519"/>
      <c r="I31" s="396" t="s">
        <v>2171</v>
      </c>
      <c r="J31" s="521"/>
      <c r="K31" s="499"/>
      <c r="L31" s="521"/>
      <c r="M31" s="499"/>
      <c r="N31" s="521"/>
      <c r="O31" s="499"/>
      <c r="P31" s="521"/>
      <c r="Q31" s="499"/>
      <c r="R31" s="521"/>
      <c r="S31" s="499"/>
      <c r="T31" s="521"/>
      <c r="U31" s="499"/>
      <c r="V31" s="521"/>
      <c r="W31" s="499"/>
      <c r="X31" s="571"/>
      <c r="Y31" s="574"/>
      <c r="Z31" s="521"/>
      <c r="AA31" s="499"/>
      <c r="AB31" s="521"/>
      <c r="AC31" s="499"/>
      <c r="AD31" s="521"/>
      <c r="AE31" s="499"/>
      <c r="AF31" s="571"/>
      <c r="AG31" s="574"/>
      <c r="AH31" s="521"/>
      <c r="AI31" s="499"/>
      <c r="AJ31" s="514"/>
      <c r="AK31" s="516"/>
      <c r="AL31" s="512"/>
      <c r="AM31" s="516"/>
      <c r="AN31" s="536"/>
    </row>
    <row r="32" spans="2:40" s="410" customFormat="1" ht="37.5" customHeight="1" x14ac:dyDescent="0.25">
      <c r="B32" s="451"/>
      <c r="C32" s="459"/>
      <c r="D32" s="459"/>
      <c r="E32" s="460"/>
      <c r="F32" s="518"/>
      <c r="G32" s="518"/>
      <c r="H32" s="517" t="s">
        <v>2157</v>
      </c>
      <c r="I32" s="396" t="s">
        <v>2158</v>
      </c>
      <c r="J32" s="495">
        <v>66147.289999999994</v>
      </c>
      <c r="K32" s="497">
        <f>J32*100/J41</f>
        <v>10.808718579716388</v>
      </c>
      <c r="L32" s="495">
        <v>3730.26</v>
      </c>
      <c r="M32" s="497">
        <f>L32*100/L41</f>
        <v>1.9283744135475145</v>
      </c>
      <c r="N32" s="495">
        <v>17037.419999999998</v>
      </c>
      <c r="O32" s="497">
        <f>N32*100/N41</f>
        <v>20.727441412083419</v>
      </c>
      <c r="P32" s="495">
        <v>39.75</v>
      </c>
      <c r="Q32" s="497">
        <f>P32*100/P41</f>
        <v>8.4658135540337187E-2</v>
      </c>
      <c r="R32" s="495">
        <v>3714.78</v>
      </c>
      <c r="S32" s="497">
        <f>R32*100/R41</f>
        <v>29.790523726770633</v>
      </c>
      <c r="T32" s="495">
        <v>2975.92</v>
      </c>
      <c r="U32" s="497">
        <f>T32*100/T41</f>
        <v>10.439502230030232</v>
      </c>
      <c r="V32" s="495">
        <v>3774.09</v>
      </c>
      <c r="W32" s="497">
        <f>V32*100/V41</f>
        <v>24.236946140547815</v>
      </c>
      <c r="X32" s="495">
        <v>1.6999999999999999E-3</v>
      </c>
      <c r="Y32" s="497">
        <f>X32*100/X41</f>
        <v>1.7186125741783517E-2</v>
      </c>
      <c r="Z32" s="495">
        <v>10210.469999999999</v>
      </c>
      <c r="AA32" s="497">
        <f>Z32*100/Z41</f>
        <v>13.942175542890286</v>
      </c>
      <c r="AB32" s="495">
        <v>10239.86</v>
      </c>
      <c r="AC32" s="497">
        <f>AB32*100/AB41</f>
        <v>12.667001983946829</v>
      </c>
      <c r="AD32" s="495">
        <v>12400.25</v>
      </c>
      <c r="AE32" s="497">
        <f>AD32*100/AD41</f>
        <v>16.614383773540865</v>
      </c>
      <c r="AF32" s="569"/>
      <c r="AG32" s="572"/>
      <c r="AH32" s="495">
        <v>2024.44</v>
      </c>
      <c r="AI32" s="497">
        <f>AH32*100/AH41</f>
        <v>49.171384782043717</v>
      </c>
      <c r="AJ32" s="513" t="s">
        <v>2200</v>
      </c>
      <c r="AK32" s="515" t="s">
        <v>2200</v>
      </c>
      <c r="AL32" s="510"/>
      <c r="AM32" s="515"/>
      <c r="AN32" s="534"/>
    </row>
    <row r="33" spans="2:40" s="410" customFormat="1" ht="37.5" x14ac:dyDescent="0.25">
      <c r="B33" s="451"/>
      <c r="C33" s="459"/>
      <c r="D33" s="459"/>
      <c r="E33" s="460"/>
      <c r="F33" s="518"/>
      <c r="G33" s="518"/>
      <c r="H33" s="518"/>
      <c r="I33" s="396" t="s">
        <v>2174</v>
      </c>
      <c r="J33" s="496"/>
      <c r="K33" s="498"/>
      <c r="L33" s="496"/>
      <c r="M33" s="498"/>
      <c r="N33" s="496"/>
      <c r="O33" s="498"/>
      <c r="P33" s="496"/>
      <c r="Q33" s="498"/>
      <c r="R33" s="496"/>
      <c r="S33" s="498"/>
      <c r="T33" s="496"/>
      <c r="U33" s="498"/>
      <c r="V33" s="496"/>
      <c r="W33" s="498"/>
      <c r="X33" s="496"/>
      <c r="Y33" s="498"/>
      <c r="Z33" s="496"/>
      <c r="AA33" s="498"/>
      <c r="AB33" s="496"/>
      <c r="AC33" s="498"/>
      <c r="AD33" s="496"/>
      <c r="AE33" s="498"/>
      <c r="AF33" s="570"/>
      <c r="AG33" s="573"/>
      <c r="AH33" s="496"/>
      <c r="AI33" s="498"/>
      <c r="AJ33" s="529"/>
      <c r="AK33" s="531"/>
      <c r="AL33" s="511"/>
      <c r="AM33" s="531"/>
      <c r="AN33" s="535"/>
    </row>
    <row r="34" spans="2:40" s="410" customFormat="1" ht="37.5" x14ac:dyDescent="0.25">
      <c r="B34" s="451"/>
      <c r="C34" s="459"/>
      <c r="D34" s="459"/>
      <c r="E34" s="460"/>
      <c r="F34" s="518"/>
      <c r="G34" s="518"/>
      <c r="H34" s="518"/>
      <c r="I34" s="396" t="s">
        <v>2159</v>
      </c>
      <c r="J34" s="496"/>
      <c r="K34" s="498"/>
      <c r="L34" s="496"/>
      <c r="M34" s="498"/>
      <c r="N34" s="496"/>
      <c r="O34" s="498"/>
      <c r="P34" s="496"/>
      <c r="Q34" s="498"/>
      <c r="R34" s="496"/>
      <c r="S34" s="498"/>
      <c r="T34" s="496"/>
      <c r="U34" s="498"/>
      <c r="V34" s="496"/>
      <c r="W34" s="498"/>
      <c r="X34" s="496"/>
      <c r="Y34" s="498"/>
      <c r="Z34" s="496"/>
      <c r="AA34" s="498"/>
      <c r="AB34" s="496"/>
      <c r="AC34" s="498"/>
      <c r="AD34" s="496"/>
      <c r="AE34" s="498"/>
      <c r="AF34" s="570"/>
      <c r="AG34" s="573"/>
      <c r="AH34" s="496"/>
      <c r="AI34" s="498"/>
      <c r="AJ34" s="529"/>
      <c r="AK34" s="531"/>
      <c r="AL34" s="511"/>
      <c r="AM34" s="531"/>
      <c r="AN34" s="535"/>
    </row>
    <row r="35" spans="2:40" s="410" customFormat="1" ht="37.5" x14ac:dyDescent="0.25">
      <c r="B35" s="451"/>
      <c r="C35" s="459"/>
      <c r="D35" s="459"/>
      <c r="E35" s="460"/>
      <c r="F35" s="518"/>
      <c r="G35" s="518"/>
      <c r="H35" s="518"/>
      <c r="I35" s="396" t="s">
        <v>2160</v>
      </c>
      <c r="J35" s="496"/>
      <c r="K35" s="498"/>
      <c r="L35" s="496"/>
      <c r="M35" s="498"/>
      <c r="N35" s="496"/>
      <c r="O35" s="498"/>
      <c r="P35" s="496"/>
      <c r="Q35" s="498"/>
      <c r="R35" s="496"/>
      <c r="S35" s="498"/>
      <c r="T35" s="496"/>
      <c r="U35" s="498"/>
      <c r="V35" s="496"/>
      <c r="W35" s="498"/>
      <c r="X35" s="496"/>
      <c r="Y35" s="498"/>
      <c r="Z35" s="496"/>
      <c r="AA35" s="498"/>
      <c r="AB35" s="496"/>
      <c r="AC35" s="498"/>
      <c r="AD35" s="496"/>
      <c r="AE35" s="498"/>
      <c r="AF35" s="570"/>
      <c r="AG35" s="573"/>
      <c r="AH35" s="496"/>
      <c r="AI35" s="498"/>
      <c r="AJ35" s="529"/>
      <c r="AK35" s="531"/>
      <c r="AL35" s="511"/>
      <c r="AM35" s="531"/>
      <c r="AN35" s="535"/>
    </row>
    <row r="36" spans="2:40" s="410" customFormat="1" ht="37.5" x14ac:dyDescent="0.25">
      <c r="B36" s="451"/>
      <c r="C36" s="459"/>
      <c r="D36" s="459"/>
      <c r="E36" s="460"/>
      <c r="F36" s="518"/>
      <c r="G36" s="518"/>
      <c r="H36" s="518"/>
      <c r="I36" s="396" t="s">
        <v>2161</v>
      </c>
      <c r="J36" s="496"/>
      <c r="K36" s="498"/>
      <c r="L36" s="496"/>
      <c r="M36" s="498"/>
      <c r="N36" s="496"/>
      <c r="O36" s="498"/>
      <c r="P36" s="496"/>
      <c r="Q36" s="498"/>
      <c r="R36" s="496"/>
      <c r="S36" s="498"/>
      <c r="T36" s="496"/>
      <c r="U36" s="498"/>
      <c r="V36" s="496"/>
      <c r="W36" s="498"/>
      <c r="X36" s="496"/>
      <c r="Y36" s="498"/>
      <c r="Z36" s="496"/>
      <c r="AA36" s="498"/>
      <c r="AB36" s="496"/>
      <c r="AC36" s="498"/>
      <c r="AD36" s="496"/>
      <c r="AE36" s="498"/>
      <c r="AF36" s="570"/>
      <c r="AG36" s="573"/>
      <c r="AH36" s="496"/>
      <c r="AI36" s="498"/>
      <c r="AJ36" s="529"/>
      <c r="AK36" s="531"/>
      <c r="AL36" s="511"/>
      <c r="AM36" s="531"/>
      <c r="AN36" s="535"/>
    </row>
    <row r="37" spans="2:40" s="410" customFormat="1" ht="37.5" x14ac:dyDescent="0.25">
      <c r="B37" s="451"/>
      <c r="C37" s="459"/>
      <c r="D37" s="459"/>
      <c r="E37" s="460"/>
      <c r="F37" s="518"/>
      <c r="G37" s="518"/>
      <c r="H37" s="518"/>
      <c r="I37" s="396" t="s">
        <v>2162</v>
      </c>
      <c r="J37" s="496"/>
      <c r="K37" s="498"/>
      <c r="L37" s="496"/>
      <c r="M37" s="498"/>
      <c r="N37" s="496"/>
      <c r="O37" s="498"/>
      <c r="P37" s="496"/>
      <c r="Q37" s="498"/>
      <c r="R37" s="496"/>
      <c r="S37" s="498"/>
      <c r="T37" s="496"/>
      <c r="U37" s="498"/>
      <c r="V37" s="496"/>
      <c r="W37" s="498"/>
      <c r="X37" s="496"/>
      <c r="Y37" s="498"/>
      <c r="Z37" s="496"/>
      <c r="AA37" s="498"/>
      <c r="AB37" s="496"/>
      <c r="AC37" s="498"/>
      <c r="AD37" s="496"/>
      <c r="AE37" s="498"/>
      <c r="AF37" s="570"/>
      <c r="AG37" s="573"/>
      <c r="AH37" s="496"/>
      <c r="AI37" s="498"/>
      <c r="AJ37" s="529"/>
      <c r="AK37" s="531"/>
      <c r="AL37" s="511"/>
      <c r="AM37" s="531"/>
      <c r="AN37" s="535"/>
    </row>
    <row r="38" spans="2:40" s="410" customFormat="1" ht="37.5" x14ac:dyDescent="0.25">
      <c r="B38" s="451"/>
      <c r="C38" s="459"/>
      <c r="D38" s="459"/>
      <c r="E38" s="460"/>
      <c r="F38" s="518"/>
      <c r="G38" s="518"/>
      <c r="H38" s="518"/>
      <c r="I38" s="396" t="s">
        <v>2163</v>
      </c>
      <c r="J38" s="496"/>
      <c r="K38" s="498"/>
      <c r="L38" s="496"/>
      <c r="M38" s="498"/>
      <c r="N38" s="496"/>
      <c r="O38" s="498"/>
      <c r="P38" s="496"/>
      <c r="Q38" s="498"/>
      <c r="R38" s="496"/>
      <c r="S38" s="498"/>
      <c r="T38" s="496"/>
      <c r="U38" s="498"/>
      <c r="V38" s="496"/>
      <c r="W38" s="498"/>
      <c r="X38" s="496"/>
      <c r="Y38" s="498"/>
      <c r="Z38" s="496"/>
      <c r="AA38" s="498"/>
      <c r="AB38" s="496"/>
      <c r="AC38" s="498"/>
      <c r="AD38" s="496"/>
      <c r="AE38" s="498"/>
      <c r="AF38" s="570"/>
      <c r="AG38" s="573"/>
      <c r="AH38" s="496"/>
      <c r="AI38" s="498"/>
      <c r="AJ38" s="529"/>
      <c r="AK38" s="531"/>
      <c r="AL38" s="511"/>
      <c r="AM38" s="531"/>
      <c r="AN38" s="535"/>
    </row>
    <row r="39" spans="2:40" s="410" customFormat="1" ht="56.25" x14ac:dyDescent="0.25">
      <c r="B39" s="451"/>
      <c r="C39" s="459"/>
      <c r="D39" s="459"/>
      <c r="E39" s="460"/>
      <c r="F39" s="518"/>
      <c r="G39" s="519"/>
      <c r="H39" s="519"/>
      <c r="I39" s="396" t="s">
        <v>2164</v>
      </c>
      <c r="J39" s="521"/>
      <c r="K39" s="499"/>
      <c r="L39" s="521"/>
      <c r="M39" s="499"/>
      <c r="N39" s="521"/>
      <c r="O39" s="499"/>
      <c r="P39" s="521"/>
      <c r="Q39" s="499"/>
      <c r="R39" s="521"/>
      <c r="S39" s="499"/>
      <c r="T39" s="521"/>
      <c r="U39" s="499"/>
      <c r="V39" s="521"/>
      <c r="W39" s="499"/>
      <c r="X39" s="521"/>
      <c r="Y39" s="499"/>
      <c r="Z39" s="521"/>
      <c r="AA39" s="499"/>
      <c r="AB39" s="521"/>
      <c r="AC39" s="499"/>
      <c r="AD39" s="521"/>
      <c r="AE39" s="499"/>
      <c r="AF39" s="571"/>
      <c r="AG39" s="574"/>
      <c r="AH39" s="521"/>
      <c r="AI39" s="499"/>
      <c r="AJ39" s="514"/>
      <c r="AK39" s="516"/>
      <c r="AL39" s="512"/>
      <c r="AM39" s="516"/>
      <c r="AN39" s="536"/>
    </row>
    <row r="40" spans="2:40" s="410" customFormat="1" ht="37.5" x14ac:dyDescent="0.25">
      <c r="B40" s="451"/>
      <c r="C40" s="459"/>
      <c r="D40" s="459"/>
      <c r="E40" s="460"/>
      <c r="F40" s="519"/>
      <c r="G40" s="316" t="s">
        <v>2129</v>
      </c>
      <c r="H40" s="316" t="s">
        <v>2165</v>
      </c>
      <c r="I40" s="396" t="s">
        <v>2166</v>
      </c>
      <c r="J40" s="351">
        <v>771.63</v>
      </c>
      <c r="K40" s="334">
        <f>J40*100/J41</f>
        <v>0.12608727459078908</v>
      </c>
      <c r="L40" s="575"/>
      <c r="M40" s="575"/>
      <c r="N40" s="351">
        <v>31.13</v>
      </c>
      <c r="O40" s="540">
        <f>N40*100/N41</f>
        <v>3.787223952676854E-2</v>
      </c>
      <c r="P40" s="575"/>
      <c r="Q40" s="576"/>
      <c r="R40" s="575"/>
      <c r="S40" s="576"/>
      <c r="T40" s="351">
        <v>81.99</v>
      </c>
      <c r="U40" s="334">
        <f>T40*100/T41</f>
        <v>0.28762022764058803</v>
      </c>
      <c r="V40" s="351">
        <v>82.29</v>
      </c>
      <c r="W40" s="334">
        <f>V40*100/V41</f>
        <v>0.52846071447837217</v>
      </c>
      <c r="X40" s="575"/>
      <c r="Y40" s="575"/>
      <c r="Z40" s="351">
        <v>383.34</v>
      </c>
      <c r="AA40" s="334">
        <f>Z40*100/Z41</f>
        <v>0.52344246372709224</v>
      </c>
      <c r="AB40" s="575"/>
      <c r="AC40" s="575"/>
      <c r="AD40" s="351">
        <v>192.86</v>
      </c>
      <c r="AE40" s="334">
        <f>AD40*100/AD41</f>
        <v>0.25840205274612138</v>
      </c>
      <c r="AF40" s="575"/>
      <c r="AG40" s="575"/>
      <c r="AH40" s="575"/>
      <c r="AI40" s="575"/>
      <c r="AJ40" s="413" t="s">
        <v>100</v>
      </c>
      <c r="AK40" s="414" t="s">
        <v>100</v>
      </c>
      <c r="AL40" s="417"/>
      <c r="AM40" s="414"/>
      <c r="AN40" s="411"/>
    </row>
    <row r="41" spans="2:40" s="410" customFormat="1" ht="61.5" x14ac:dyDescent="0.25">
      <c r="B41" s="523"/>
      <c r="C41" s="389"/>
      <c r="D41" s="389"/>
      <c r="E41" s="523"/>
      <c r="F41" s="524"/>
      <c r="G41" s="524"/>
      <c r="H41" s="524"/>
      <c r="I41" s="525"/>
      <c r="J41" s="526">
        <f>SUM(J9:J40)</f>
        <v>611980.87</v>
      </c>
      <c r="K41" s="527">
        <f>SUM(K9:K40)</f>
        <v>99.999999999999986</v>
      </c>
      <c r="L41" s="527">
        <f>SUM(L9:L40)</f>
        <v>193440.65</v>
      </c>
      <c r="M41" s="527">
        <f t="shared" ref="M41:N41" si="0">SUM(M9:M40)</f>
        <v>100.00000000000001</v>
      </c>
      <c r="N41" s="527">
        <f t="shared" si="0"/>
        <v>82197.41</v>
      </c>
      <c r="O41" s="527">
        <f t="shared" ref="O41" si="1">SUM(O9:O40)</f>
        <v>99.999999999999986</v>
      </c>
      <c r="P41" s="527">
        <f t="shared" ref="P41" si="2">SUM(P9:P40)</f>
        <v>46953.55000000001</v>
      </c>
      <c r="Q41" s="527">
        <f t="shared" ref="Q41" si="3">SUM(Q9:Q40)</f>
        <v>100</v>
      </c>
      <c r="R41" s="527">
        <f t="shared" ref="R41" si="4">SUM(R9:R40)</f>
        <v>12469.670000000002</v>
      </c>
      <c r="S41" s="527">
        <f t="shared" ref="S41" si="5">SUM(S9:S40)</f>
        <v>99.999999999999986</v>
      </c>
      <c r="T41" s="527">
        <f t="shared" ref="T41" si="6">SUM(T9:T40)</f>
        <v>28506.34</v>
      </c>
      <c r="U41" s="527">
        <f t="shared" ref="U41" si="7">SUM(U9:U40)</f>
        <v>100</v>
      </c>
      <c r="V41" s="527">
        <f t="shared" ref="V41" si="8">SUM(V9:V40)</f>
        <v>15571.640000000001</v>
      </c>
      <c r="W41" s="527">
        <f t="shared" ref="W41" si="9">SUM(W9:W40)</f>
        <v>99.999999999999986</v>
      </c>
      <c r="X41" s="527">
        <f>SUM(X22:X39)</f>
        <v>9.8916999999999984</v>
      </c>
      <c r="Y41" s="527">
        <f t="shared" ref="Y41" si="10">SUM(Y9:Y40)</f>
        <v>100.00000000000001</v>
      </c>
      <c r="Z41" s="527">
        <f t="shared" ref="Z41" si="11">SUM(Z9:Z40)</f>
        <v>73234.41</v>
      </c>
      <c r="AA41" s="527">
        <f t="shared" ref="AA41" si="12">SUM(AA9:AA40)</f>
        <v>99.999999999999986</v>
      </c>
      <c r="AB41" s="527">
        <f t="shared" ref="AB41" si="13">SUM(AB9:AB40)</f>
        <v>80838.86</v>
      </c>
      <c r="AC41" s="527">
        <f t="shared" ref="AC41" si="14">SUM(AC9:AC40)</f>
        <v>100</v>
      </c>
      <c r="AD41" s="527">
        <f t="shared" ref="AD41" si="15">SUM(AD9:AD40)</f>
        <v>74635.63</v>
      </c>
      <c r="AE41" s="527">
        <f t="shared" ref="AE41" si="16">SUM(AE9:AE40)</f>
        <v>100</v>
      </c>
      <c r="AF41" s="527">
        <f t="shared" ref="AF41" si="17">SUM(AF9:AF40)</f>
        <v>5.3</v>
      </c>
      <c r="AG41" s="527">
        <f t="shared" ref="AG41" si="18">SUM(AG9:AG40)</f>
        <v>99.999999999999986</v>
      </c>
      <c r="AH41" s="527">
        <f t="shared" ref="AH41" si="19">SUM(AH9:AH40)</f>
        <v>4117.1099999999997</v>
      </c>
      <c r="AI41" s="527">
        <f t="shared" ref="AI41" si="20">SUM(AI9:AI40)</f>
        <v>100</v>
      </c>
      <c r="AJ41" s="532"/>
      <c r="AK41" s="532"/>
      <c r="AL41" s="533"/>
      <c r="AM41" s="532"/>
      <c r="AN41" s="420"/>
    </row>
  </sheetData>
  <mergeCells count="208">
    <mergeCell ref="AM7:AN7"/>
    <mergeCell ref="F23:F40"/>
    <mergeCell ref="J7:K7"/>
    <mergeCell ref="AF32:AF39"/>
    <mergeCell ref="AG32:AG39"/>
    <mergeCell ref="AH32:AH39"/>
    <mergeCell ref="AI32:AI39"/>
    <mergeCell ref="AJ7:AL7"/>
    <mergeCell ref="AA32:AA39"/>
    <mergeCell ref="AB32:AB39"/>
    <mergeCell ref="AC32:AC39"/>
    <mergeCell ref="AD32:AD39"/>
    <mergeCell ref="AE32:AE39"/>
    <mergeCell ref="V32:V39"/>
    <mergeCell ref="W32:W39"/>
    <mergeCell ref="X32:X39"/>
    <mergeCell ref="Y32:Y39"/>
    <mergeCell ref="Z32:Z39"/>
    <mergeCell ref="Q32:Q39"/>
    <mergeCell ref="R32:R39"/>
    <mergeCell ref="S32:S39"/>
    <mergeCell ref="T32:T39"/>
    <mergeCell ref="U32:U39"/>
    <mergeCell ref="L32:L39"/>
    <mergeCell ref="M32:M39"/>
    <mergeCell ref="N32:N39"/>
    <mergeCell ref="O32:O39"/>
    <mergeCell ref="P32:P39"/>
    <mergeCell ref="AE24:AE31"/>
    <mergeCell ref="AF24:AF31"/>
    <mergeCell ref="AG24:AG31"/>
    <mergeCell ref="AH24:AH31"/>
    <mergeCell ref="AI24:AI31"/>
    <mergeCell ref="Z24:Z31"/>
    <mergeCell ref="AA24:AA31"/>
    <mergeCell ref="AB24:AB31"/>
    <mergeCell ref="AC24:AC31"/>
    <mergeCell ref="AD24:AD31"/>
    <mergeCell ref="AH20:AH21"/>
    <mergeCell ref="AI20:AI21"/>
    <mergeCell ref="L24:L31"/>
    <mergeCell ref="M24:M31"/>
    <mergeCell ref="N24:N31"/>
    <mergeCell ref="O24:O31"/>
    <mergeCell ref="P24:P31"/>
    <mergeCell ref="Q24:Q31"/>
    <mergeCell ref="R24:R31"/>
    <mergeCell ref="S24:S31"/>
    <mergeCell ref="T24:T31"/>
    <mergeCell ref="U24:U31"/>
    <mergeCell ref="V24:V31"/>
    <mergeCell ref="W24:W31"/>
    <mergeCell ref="X24:X31"/>
    <mergeCell ref="Y24:Y31"/>
    <mergeCell ref="AC20:AC21"/>
    <mergeCell ref="AD20:AD21"/>
    <mergeCell ref="AE20:AE21"/>
    <mergeCell ref="AF20:AF21"/>
    <mergeCell ref="AG20:AG21"/>
    <mergeCell ref="X20:X21"/>
    <mergeCell ref="Y20:Y21"/>
    <mergeCell ref="Z20:Z21"/>
    <mergeCell ref="AA20:AA21"/>
    <mergeCell ref="AB20:AB21"/>
    <mergeCell ref="AF16:AF19"/>
    <mergeCell ref="AG16:AG19"/>
    <mergeCell ref="AH16:AH19"/>
    <mergeCell ref="AI16:AI19"/>
    <mergeCell ref="L20:L21"/>
    <mergeCell ref="M20:M21"/>
    <mergeCell ref="N20:N21"/>
    <mergeCell ref="O20:O21"/>
    <mergeCell ref="P20:P21"/>
    <mergeCell ref="Q20:Q21"/>
    <mergeCell ref="R20:R21"/>
    <mergeCell ref="S20:S21"/>
    <mergeCell ref="T20:T21"/>
    <mergeCell ref="U20:U21"/>
    <mergeCell ref="V20:V21"/>
    <mergeCell ref="W20:W21"/>
    <mergeCell ref="AA16:AA19"/>
    <mergeCell ref="AB16:AB19"/>
    <mergeCell ref="AC16:AC19"/>
    <mergeCell ref="AD16:AD19"/>
    <mergeCell ref="AE16:AE19"/>
    <mergeCell ref="AI11:AI15"/>
    <mergeCell ref="L16:L19"/>
    <mergeCell ref="M16:M19"/>
    <mergeCell ref="N16:N19"/>
    <mergeCell ref="O16:O19"/>
    <mergeCell ref="P16:P19"/>
    <mergeCell ref="Q16:Q19"/>
    <mergeCell ref="R16:R19"/>
    <mergeCell ref="S16:S19"/>
    <mergeCell ref="T16:T19"/>
    <mergeCell ref="U16:U19"/>
    <mergeCell ref="V16:V19"/>
    <mergeCell ref="W16:W19"/>
    <mergeCell ref="X16:X19"/>
    <mergeCell ref="Y16:Y19"/>
    <mergeCell ref="Z16:Z19"/>
    <mergeCell ref="AD11:AD15"/>
    <mergeCell ref="AE11:AE15"/>
    <mergeCell ref="AF11:AF15"/>
    <mergeCell ref="AG11:AG15"/>
    <mergeCell ref="AH11:AH15"/>
    <mergeCell ref="Y11:Y15"/>
    <mergeCell ref="Z11:Z15"/>
    <mergeCell ref="AA11:AA15"/>
    <mergeCell ref="AB11:AB15"/>
    <mergeCell ref="AC11:AC15"/>
    <mergeCell ref="T11:T15"/>
    <mergeCell ref="U11:U15"/>
    <mergeCell ref="V11:V15"/>
    <mergeCell ref="W11:W15"/>
    <mergeCell ref="X11:X15"/>
    <mergeCell ref="O11:O15"/>
    <mergeCell ref="P11:P15"/>
    <mergeCell ref="Q11:Q15"/>
    <mergeCell ref="R11:R15"/>
    <mergeCell ref="S11:S15"/>
    <mergeCell ref="AE9:AE10"/>
    <mergeCell ref="AF9:AF10"/>
    <mergeCell ref="AG9:AG10"/>
    <mergeCell ref="AH9:AH10"/>
    <mergeCell ref="AI9:AI10"/>
    <mergeCell ref="Z9:Z10"/>
    <mergeCell ref="AA9:AA10"/>
    <mergeCell ref="AB9:AB10"/>
    <mergeCell ref="AC9:AC10"/>
    <mergeCell ref="AD9:AD10"/>
    <mergeCell ref="U9:U10"/>
    <mergeCell ref="V9:V10"/>
    <mergeCell ref="W9:W10"/>
    <mergeCell ref="X9:X10"/>
    <mergeCell ref="Y9:Y10"/>
    <mergeCell ref="L7:M7"/>
    <mergeCell ref="N7:O7"/>
    <mergeCell ref="P7:Q7"/>
    <mergeCell ref="R7:S7"/>
    <mergeCell ref="L9:L10"/>
    <mergeCell ref="M9:M10"/>
    <mergeCell ref="N9:N10"/>
    <mergeCell ref="O9:O10"/>
    <mergeCell ref="P9:P10"/>
    <mergeCell ref="Q9:Q10"/>
    <mergeCell ref="R9:R10"/>
    <mergeCell ref="S9:S10"/>
    <mergeCell ref="L11:L15"/>
    <mergeCell ref="M11:M15"/>
    <mergeCell ref="N11:N15"/>
    <mergeCell ref="AN24:AN31"/>
    <mergeCell ref="AN32:AN39"/>
    <mergeCell ref="AL16:AL19"/>
    <mergeCell ref="AM16:AM19"/>
    <mergeCell ref="AN16:AN19"/>
    <mergeCell ref="AL20:AL21"/>
    <mergeCell ref="AM20:AM21"/>
    <mergeCell ref="AN20:AN21"/>
    <mergeCell ref="AL24:AL31"/>
    <mergeCell ref="AM24:AM31"/>
    <mergeCell ref="AJ32:AJ39"/>
    <mergeCell ref="AK32:AK39"/>
    <mergeCell ref="AL32:AL39"/>
    <mergeCell ref="AM32:AM39"/>
    <mergeCell ref="AJ16:AJ19"/>
    <mergeCell ref="AK16:AK19"/>
    <mergeCell ref="AJ20:AJ21"/>
    <mergeCell ref="AK20:AK21"/>
    <mergeCell ref="AJ24:AJ31"/>
    <mergeCell ref="AK24:AK31"/>
    <mergeCell ref="J24:J31"/>
    <mergeCell ref="K24:K31"/>
    <mergeCell ref="J32:J39"/>
    <mergeCell ref="K32:K39"/>
    <mergeCell ref="B2:E40"/>
    <mergeCell ref="F2:K3"/>
    <mergeCell ref="F9:F22"/>
    <mergeCell ref="H24:H31"/>
    <mergeCell ref="H32:H39"/>
    <mergeCell ref="G24:G39"/>
    <mergeCell ref="G5:K5"/>
    <mergeCell ref="J11:J15"/>
    <mergeCell ref="K11:K15"/>
    <mergeCell ref="J20:J21"/>
    <mergeCell ref="K20:K21"/>
    <mergeCell ref="J16:J19"/>
    <mergeCell ref="F7:I7"/>
    <mergeCell ref="H9:H10"/>
    <mergeCell ref="G9:G10"/>
    <mergeCell ref="J9:J10"/>
    <mergeCell ref="K9:K10"/>
    <mergeCell ref="T7:U7"/>
    <mergeCell ref="V7:W7"/>
    <mergeCell ref="X7:Y7"/>
    <mergeCell ref="Z7:AA7"/>
    <mergeCell ref="AB7:AC7"/>
    <mergeCell ref="AD7:AE7"/>
    <mergeCell ref="AF7:AG7"/>
    <mergeCell ref="AH7:AI7"/>
    <mergeCell ref="T9:T10"/>
    <mergeCell ref="G4:K4"/>
    <mergeCell ref="G6:K6"/>
    <mergeCell ref="H11:H15"/>
    <mergeCell ref="H20:H21"/>
    <mergeCell ref="H16:H19"/>
    <mergeCell ref="G11:G21"/>
    <mergeCell ref="K16:K1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8474-679E-4A71-B841-1BEFD210D391}">
  <dimension ref="B2:AX52"/>
  <sheetViews>
    <sheetView zoomScale="60" zoomScaleNormal="60" workbookViewId="0">
      <selection activeCell="AS52" sqref="AS52"/>
    </sheetView>
  </sheetViews>
  <sheetFormatPr baseColWidth="10" defaultColWidth="11.42578125" defaultRowHeight="15" x14ac:dyDescent="0.25"/>
  <cols>
    <col min="1" max="1" width="5.28515625" style="410" customWidth="1"/>
    <col min="2" max="4" width="11.42578125" style="410"/>
    <col min="5" max="5" width="27.7109375" style="410" customWidth="1"/>
    <col min="6" max="6" width="54.140625" style="410" customWidth="1"/>
    <col min="7" max="7" width="36.140625" style="410" customWidth="1"/>
    <col min="8" max="8" width="36.5703125" style="410" customWidth="1"/>
    <col min="9" max="9" width="35.7109375" style="410" customWidth="1"/>
    <col min="10" max="10" width="16.5703125" style="410" bestFit="1" customWidth="1"/>
    <col min="11" max="11" width="19.85546875" style="410" bestFit="1" customWidth="1"/>
    <col min="12" max="12" width="16.5703125" style="410" customWidth="1"/>
    <col min="13" max="13" width="19.85546875" style="410" customWidth="1"/>
    <col min="14" max="14" width="16.5703125" style="410" customWidth="1"/>
    <col min="15" max="15" width="19.85546875" style="410" customWidth="1"/>
    <col min="16" max="16" width="16.5703125" style="410" customWidth="1"/>
    <col min="17" max="17" width="19.85546875" style="410" customWidth="1"/>
    <col min="18" max="18" width="16.5703125" style="410" customWidth="1"/>
    <col min="19" max="19" width="19.85546875" style="410" customWidth="1"/>
    <col min="20" max="20" width="16.5703125" style="410" customWidth="1"/>
    <col min="21" max="21" width="19.85546875" style="410" customWidth="1"/>
    <col min="22" max="22" width="16.5703125" style="410" customWidth="1"/>
    <col min="23" max="23" width="19.85546875" style="410" customWidth="1"/>
    <col min="24" max="24" width="16.5703125" style="410" customWidth="1"/>
    <col min="25" max="25" width="19.85546875" style="410" customWidth="1"/>
    <col min="26" max="26" width="16.5703125" style="410" customWidth="1"/>
    <col min="27" max="27" width="19.85546875" style="410" customWidth="1"/>
    <col min="28" max="28" width="16.5703125" style="410" customWidth="1"/>
    <col min="29" max="29" width="19.85546875" style="410" customWidth="1"/>
    <col min="30" max="30" width="16.5703125" style="410" customWidth="1"/>
    <col min="31" max="31" width="19.85546875" style="410" customWidth="1"/>
    <col min="32" max="32" width="16.5703125" style="410" customWidth="1"/>
    <col min="33" max="33" width="19.85546875" style="410" customWidth="1"/>
    <col min="34" max="34" width="16.5703125" style="410" customWidth="1"/>
    <col min="35" max="35" width="19.85546875" style="410" customWidth="1"/>
    <col min="36" max="36" width="16.5703125" style="410" customWidth="1"/>
    <col min="37" max="37" width="19.85546875" style="410" customWidth="1"/>
    <col min="38" max="38" width="16.5703125" style="410" customWidth="1"/>
    <col min="39" max="39" width="19.85546875" style="410" customWidth="1"/>
    <col min="40" max="40" width="16.5703125" style="410" customWidth="1"/>
    <col min="41" max="41" width="19.85546875" style="410" customWidth="1"/>
    <col min="42" max="42" width="16.5703125" style="410" customWidth="1"/>
    <col min="43" max="43" width="19.85546875" style="410" customWidth="1"/>
    <col min="44" max="44" width="16.5703125" style="410" customWidth="1"/>
    <col min="45" max="45" width="19.85546875" style="410" customWidth="1"/>
    <col min="46" max="47" width="23.7109375" style="410" customWidth="1"/>
    <col min="48" max="48" width="49.140625" style="410" customWidth="1"/>
    <col min="49" max="49" width="37.85546875" style="410" customWidth="1"/>
    <col min="50" max="50" width="38" style="410" customWidth="1"/>
    <col min="51" max="16384" width="11.42578125" style="410"/>
  </cols>
  <sheetData>
    <row r="2" spans="2:50" ht="15" customHeight="1" x14ac:dyDescent="0.25">
      <c r="B2" s="450"/>
      <c r="C2" s="463"/>
      <c r="D2" s="463"/>
      <c r="E2" s="464"/>
      <c r="F2" s="455" t="s">
        <v>2175</v>
      </c>
      <c r="G2" s="456"/>
      <c r="H2" s="456"/>
      <c r="I2" s="456"/>
      <c r="J2" s="456"/>
      <c r="K2" s="456"/>
      <c r="L2" s="541"/>
      <c r="M2" s="541"/>
      <c r="N2" s="541"/>
      <c r="O2" s="541"/>
      <c r="P2" s="541"/>
      <c r="Q2" s="541"/>
      <c r="R2" s="541"/>
      <c r="S2" s="541"/>
      <c r="T2" s="541"/>
      <c r="U2" s="541"/>
      <c r="V2" s="541"/>
      <c r="W2" s="541"/>
      <c r="X2" s="541"/>
      <c r="Y2" s="541"/>
      <c r="Z2" s="541"/>
      <c r="AA2" s="541"/>
      <c r="AB2" s="541"/>
      <c r="AC2" s="541"/>
      <c r="AD2" s="541"/>
      <c r="AE2" s="541"/>
      <c r="AF2" s="541"/>
      <c r="AG2" s="541"/>
      <c r="AH2" s="541"/>
      <c r="AI2" s="541"/>
      <c r="AJ2" s="541"/>
      <c r="AK2" s="541"/>
      <c r="AL2" s="541"/>
      <c r="AM2" s="541"/>
      <c r="AN2" s="541"/>
      <c r="AO2" s="541"/>
      <c r="AP2" s="541"/>
      <c r="AQ2" s="541"/>
      <c r="AR2" s="541"/>
      <c r="AS2" s="541"/>
    </row>
    <row r="3" spans="2:50" ht="15" customHeight="1" x14ac:dyDescent="0.25">
      <c r="B3" s="451"/>
      <c r="C3" s="459"/>
      <c r="D3" s="459"/>
      <c r="E3" s="460"/>
      <c r="F3" s="457"/>
      <c r="G3" s="458"/>
      <c r="H3" s="458"/>
      <c r="I3" s="458"/>
      <c r="J3" s="458"/>
      <c r="K3" s="458"/>
      <c r="L3" s="541"/>
      <c r="M3" s="541"/>
      <c r="N3" s="541"/>
      <c r="O3" s="541"/>
      <c r="P3" s="541"/>
      <c r="Q3" s="541"/>
      <c r="R3" s="541"/>
      <c r="S3" s="541"/>
      <c r="T3" s="541"/>
      <c r="U3" s="541"/>
      <c r="V3" s="541"/>
      <c r="W3" s="541"/>
      <c r="X3" s="541"/>
      <c r="Y3" s="541"/>
      <c r="Z3" s="541"/>
      <c r="AA3" s="541"/>
      <c r="AB3" s="541"/>
      <c r="AC3" s="541"/>
      <c r="AD3" s="541"/>
      <c r="AE3" s="541"/>
      <c r="AF3" s="541"/>
      <c r="AG3" s="541"/>
      <c r="AH3" s="541"/>
      <c r="AI3" s="541"/>
      <c r="AJ3" s="541"/>
      <c r="AK3" s="541"/>
      <c r="AL3" s="541"/>
      <c r="AM3" s="541"/>
      <c r="AN3" s="541"/>
      <c r="AO3" s="541"/>
      <c r="AP3" s="541"/>
      <c r="AQ3" s="541"/>
      <c r="AR3" s="541"/>
      <c r="AS3" s="541"/>
    </row>
    <row r="4" spans="2:50" ht="21" customHeight="1" x14ac:dyDescent="0.25">
      <c r="B4" s="451"/>
      <c r="C4" s="459"/>
      <c r="D4" s="459"/>
      <c r="E4" s="460"/>
      <c r="F4" s="409" t="s">
        <v>1906</v>
      </c>
      <c r="G4" s="617" t="s">
        <v>2253</v>
      </c>
      <c r="H4" s="618"/>
      <c r="I4" s="618"/>
      <c r="J4" s="618"/>
      <c r="K4" s="618"/>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2:50" ht="21" customHeight="1" x14ac:dyDescent="0.25">
      <c r="B5" s="451"/>
      <c r="C5" s="459"/>
      <c r="D5" s="459"/>
      <c r="E5" s="460"/>
      <c r="F5" s="409" t="s">
        <v>1908</v>
      </c>
      <c r="G5" s="617" t="s">
        <v>2179</v>
      </c>
      <c r="H5" s="618"/>
      <c r="I5" s="618"/>
      <c r="J5" s="618"/>
      <c r="K5" s="618"/>
      <c r="L5" s="542"/>
      <c r="M5" s="542"/>
      <c r="N5" s="542"/>
      <c r="O5" s="542"/>
      <c r="P5" s="542"/>
      <c r="Q5" s="542"/>
      <c r="R5" s="542"/>
      <c r="S5" s="542"/>
      <c r="T5" s="542"/>
      <c r="U5" s="542"/>
      <c r="V5" s="542"/>
      <c r="W5" s="542"/>
      <c r="X5" s="542"/>
      <c r="Y5" s="542"/>
      <c r="Z5" s="542"/>
      <c r="AA5" s="542"/>
      <c r="AB5" s="542"/>
      <c r="AC5" s="542"/>
      <c r="AD5" s="542"/>
      <c r="AE5" s="542"/>
      <c r="AF5" s="542"/>
      <c r="AG5" s="542"/>
      <c r="AH5" s="542"/>
      <c r="AI5" s="542"/>
      <c r="AJ5" s="542"/>
      <c r="AK5" s="542"/>
      <c r="AL5" s="542"/>
      <c r="AM5" s="542"/>
      <c r="AN5" s="542"/>
      <c r="AO5" s="542"/>
      <c r="AP5" s="542"/>
      <c r="AQ5" s="542"/>
      <c r="AR5" s="542"/>
      <c r="AS5" s="542"/>
    </row>
    <row r="6" spans="2:50" ht="21" customHeight="1" x14ac:dyDescent="0.25">
      <c r="B6" s="451"/>
      <c r="C6" s="459"/>
      <c r="D6" s="459"/>
      <c r="E6" s="460"/>
      <c r="F6" s="409" t="s">
        <v>1909</v>
      </c>
      <c r="G6" s="617" t="s">
        <v>2177</v>
      </c>
      <c r="H6" s="618"/>
      <c r="I6" s="618"/>
      <c r="J6" s="618"/>
      <c r="K6" s="618"/>
      <c r="L6" s="542"/>
      <c r="M6" s="542"/>
      <c r="N6" s="542"/>
      <c r="O6" s="542"/>
      <c r="P6" s="542"/>
      <c r="Q6" s="542"/>
      <c r="R6" s="542"/>
      <c r="S6" s="542"/>
      <c r="T6" s="542"/>
      <c r="U6" s="542"/>
      <c r="V6" s="542"/>
      <c r="W6" s="542"/>
      <c r="X6" s="542"/>
      <c r="Y6" s="542"/>
      <c r="Z6" s="542"/>
      <c r="AA6" s="542"/>
      <c r="AB6" s="542"/>
      <c r="AC6" s="542"/>
      <c r="AD6" s="542"/>
      <c r="AE6" s="542"/>
      <c r="AF6" s="542"/>
      <c r="AG6" s="542"/>
      <c r="AH6" s="542"/>
      <c r="AI6" s="542"/>
      <c r="AJ6" s="542"/>
      <c r="AK6" s="542"/>
      <c r="AL6" s="542"/>
      <c r="AM6" s="542"/>
      <c r="AN6" s="542"/>
      <c r="AO6" s="542"/>
      <c r="AP6" s="542"/>
      <c r="AQ6" s="542"/>
      <c r="AR6" s="542"/>
      <c r="AS6" s="542"/>
    </row>
    <row r="7" spans="2:50" ht="21" customHeight="1" thickBot="1" x14ac:dyDescent="0.3">
      <c r="B7" s="451"/>
      <c r="C7" s="459"/>
      <c r="D7" s="459"/>
      <c r="E7" s="460"/>
      <c r="F7" s="616" t="s">
        <v>2123</v>
      </c>
      <c r="G7" s="606"/>
      <c r="H7" s="606"/>
      <c r="I7" s="606"/>
      <c r="J7" s="606" t="s">
        <v>1940</v>
      </c>
      <c r="K7" s="613"/>
      <c r="L7" s="604" t="s">
        <v>1880</v>
      </c>
      <c r="M7" s="604"/>
      <c r="N7" s="604" t="s">
        <v>1891</v>
      </c>
      <c r="O7" s="604"/>
      <c r="P7" s="604" t="s">
        <v>2204</v>
      </c>
      <c r="Q7" s="604"/>
      <c r="R7" s="604" t="s">
        <v>1887</v>
      </c>
      <c r="S7" s="604"/>
      <c r="T7" s="604" t="s">
        <v>2205</v>
      </c>
      <c r="U7" s="604"/>
      <c r="V7" s="604" t="s">
        <v>1878</v>
      </c>
      <c r="W7" s="604"/>
      <c r="X7" s="604" t="s">
        <v>2206</v>
      </c>
      <c r="Y7" s="604"/>
      <c r="Z7" s="604" t="s">
        <v>2207</v>
      </c>
      <c r="AA7" s="604"/>
      <c r="AB7" s="604" t="s">
        <v>1879</v>
      </c>
      <c r="AC7" s="604"/>
      <c r="AD7" s="604" t="s">
        <v>1890</v>
      </c>
      <c r="AE7" s="604"/>
      <c r="AF7" s="604" t="s">
        <v>2208</v>
      </c>
      <c r="AG7" s="604"/>
      <c r="AH7" s="604" t="s">
        <v>2209</v>
      </c>
      <c r="AI7" s="604"/>
      <c r="AJ7" s="604" t="s">
        <v>2210</v>
      </c>
      <c r="AK7" s="604"/>
      <c r="AL7" s="604" t="s">
        <v>2211</v>
      </c>
      <c r="AM7" s="604"/>
      <c r="AN7" s="604" t="s">
        <v>1888</v>
      </c>
      <c r="AO7" s="604"/>
      <c r="AP7" s="604" t="s">
        <v>2212</v>
      </c>
      <c r="AQ7" s="604"/>
      <c r="AR7" s="604" t="s">
        <v>2213</v>
      </c>
      <c r="AS7" s="604"/>
      <c r="AT7" s="461" t="s">
        <v>1911</v>
      </c>
      <c r="AU7" s="462"/>
      <c r="AV7" s="482"/>
      <c r="AW7" s="608" t="s">
        <v>1912</v>
      </c>
      <c r="AX7" s="609"/>
    </row>
    <row r="8" spans="2:50" ht="42" x14ac:dyDescent="0.25">
      <c r="B8" s="451"/>
      <c r="C8" s="459"/>
      <c r="D8" s="459"/>
      <c r="E8" s="460"/>
      <c r="F8" s="636" t="s">
        <v>2124</v>
      </c>
      <c r="G8" s="634" t="s">
        <v>2125</v>
      </c>
      <c r="H8" s="634" t="s">
        <v>2126</v>
      </c>
      <c r="I8" s="635" t="s">
        <v>1876</v>
      </c>
      <c r="J8" s="544" t="s">
        <v>1914</v>
      </c>
      <c r="K8" s="544" t="s">
        <v>1915</v>
      </c>
      <c r="L8" s="544" t="s">
        <v>1914</v>
      </c>
      <c r="M8" s="544" t="s">
        <v>1915</v>
      </c>
      <c r="N8" s="544" t="s">
        <v>1914</v>
      </c>
      <c r="O8" s="544" t="s">
        <v>1915</v>
      </c>
      <c r="P8" s="544" t="s">
        <v>1914</v>
      </c>
      <c r="Q8" s="544" t="s">
        <v>1915</v>
      </c>
      <c r="R8" s="544" t="s">
        <v>1914</v>
      </c>
      <c r="S8" s="544" t="s">
        <v>1915</v>
      </c>
      <c r="T8" s="544" t="s">
        <v>1914</v>
      </c>
      <c r="U8" s="544" t="s">
        <v>1915</v>
      </c>
      <c r="V8" s="544" t="s">
        <v>1914</v>
      </c>
      <c r="W8" s="544" t="s">
        <v>1915</v>
      </c>
      <c r="X8" s="544" t="s">
        <v>1914</v>
      </c>
      <c r="Y8" s="544" t="s">
        <v>1915</v>
      </c>
      <c r="Z8" s="544" t="s">
        <v>1914</v>
      </c>
      <c r="AA8" s="544" t="s">
        <v>1915</v>
      </c>
      <c r="AB8" s="544" t="s">
        <v>1914</v>
      </c>
      <c r="AC8" s="544" t="s">
        <v>1915</v>
      </c>
      <c r="AD8" s="544" t="s">
        <v>1914</v>
      </c>
      <c r="AE8" s="544" t="s">
        <v>1915</v>
      </c>
      <c r="AF8" s="544" t="s">
        <v>1914</v>
      </c>
      <c r="AG8" s="544" t="s">
        <v>1915</v>
      </c>
      <c r="AH8" s="544" t="s">
        <v>1914</v>
      </c>
      <c r="AI8" s="544" t="s">
        <v>1915</v>
      </c>
      <c r="AJ8" s="544" t="s">
        <v>1914</v>
      </c>
      <c r="AK8" s="544" t="s">
        <v>1915</v>
      </c>
      <c r="AL8" s="544" t="s">
        <v>1914</v>
      </c>
      <c r="AM8" s="544" t="s">
        <v>1915</v>
      </c>
      <c r="AN8" s="544" t="s">
        <v>1914</v>
      </c>
      <c r="AO8" s="544" t="s">
        <v>1915</v>
      </c>
      <c r="AP8" s="544" t="s">
        <v>1914</v>
      </c>
      <c r="AQ8" s="544" t="s">
        <v>1915</v>
      </c>
      <c r="AR8" s="544" t="s">
        <v>1914</v>
      </c>
      <c r="AS8" s="544" t="s">
        <v>1915</v>
      </c>
      <c r="AT8" s="544" t="s">
        <v>1920</v>
      </c>
      <c r="AU8" s="545" t="s">
        <v>1921</v>
      </c>
      <c r="AV8" s="409" t="s">
        <v>1512</v>
      </c>
      <c r="AW8" s="300" t="s">
        <v>1921</v>
      </c>
      <c r="AX8" s="400" t="s">
        <v>1512</v>
      </c>
    </row>
    <row r="9" spans="2:50" ht="37.5" x14ac:dyDescent="0.25">
      <c r="B9" s="451"/>
      <c r="C9" s="459"/>
      <c r="D9" s="459"/>
      <c r="E9" s="460"/>
      <c r="F9" s="517" t="s">
        <v>2202</v>
      </c>
      <c r="G9" s="557" t="s">
        <v>1877</v>
      </c>
      <c r="H9" s="557" t="s">
        <v>2131</v>
      </c>
      <c r="I9" s="568" t="s">
        <v>2215</v>
      </c>
      <c r="J9" s="559">
        <v>101210.99</v>
      </c>
      <c r="K9" s="562">
        <f>J9*100/J52</f>
        <v>14.355750543097651</v>
      </c>
      <c r="L9" s="559">
        <v>2324.48</v>
      </c>
      <c r="M9" s="562">
        <f>L9*100/L52</f>
        <v>8.0639711366671865</v>
      </c>
      <c r="N9" s="559">
        <v>25989.39</v>
      </c>
      <c r="O9" s="562">
        <f>N9*100/N52</f>
        <v>79.947354707883846</v>
      </c>
      <c r="P9" s="580"/>
      <c r="Q9" s="581"/>
      <c r="R9" s="559">
        <v>8562.18</v>
      </c>
      <c r="S9" s="562">
        <f>R9*100/R52</f>
        <v>16.512371868848003</v>
      </c>
      <c r="T9" s="559">
        <v>8816.84</v>
      </c>
      <c r="U9" s="562">
        <f>T9*100/T52</f>
        <v>50.346240180534821</v>
      </c>
      <c r="V9" s="559">
        <v>24065.46</v>
      </c>
      <c r="W9" s="562">
        <f>V9*100/V52</f>
        <v>29.005734022081299</v>
      </c>
      <c r="X9" s="559">
        <v>4324.4799999999996</v>
      </c>
      <c r="Y9" s="562">
        <f>X9*100/X52</f>
        <v>31.05986116547739</v>
      </c>
      <c r="Z9" s="596"/>
      <c r="AA9" s="597"/>
      <c r="AB9" s="559">
        <v>13734.43</v>
      </c>
      <c r="AC9" s="562">
        <f>AB9*100/AB52</f>
        <v>4.6547564349721844</v>
      </c>
      <c r="AD9" s="596"/>
      <c r="AE9" s="597"/>
      <c r="AF9" s="559">
        <v>2601.9699999999998</v>
      </c>
      <c r="AG9" s="562">
        <f>AF9*100/AF52</f>
        <v>27.847408994538544</v>
      </c>
      <c r="AH9" s="596"/>
      <c r="AI9" s="597"/>
      <c r="AJ9" s="596"/>
      <c r="AK9" s="597"/>
      <c r="AL9" s="559">
        <v>3554.98</v>
      </c>
      <c r="AM9" s="562">
        <f>AL9*100/AL52</f>
        <v>22.58948791789199</v>
      </c>
      <c r="AN9" s="559">
        <v>8.49</v>
      </c>
      <c r="AO9" s="562">
        <f>AN9*100/AN52</f>
        <v>2.0944061593796214E-2</v>
      </c>
      <c r="AP9" s="559">
        <v>7218.53</v>
      </c>
      <c r="AQ9" s="562">
        <f>AP9*100/AP52</f>
        <v>19.632028480397292</v>
      </c>
      <c r="AR9" s="559">
        <v>9.6999999999999993</v>
      </c>
      <c r="AS9" s="562">
        <f>AR9*100/AR52</f>
        <v>0.12178998635198812</v>
      </c>
      <c r="AT9" s="566" t="s">
        <v>2214</v>
      </c>
      <c r="AU9" s="565" t="s">
        <v>2214</v>
      </c>
      <c r="AV9" s="409"/>
      <c r="AW9" s="300"/>
      <c r="AX9" s="400"/>
    </row>
    <row r="10" spans="2:50" ht="37.5" x14ac:dyDescent="0.25">
      <c r="B10" s="451"/>
      <c r="C10" s="459"/>
      <c r="D10" s="459"/>
      <c r="E10" s="460"/>
      <c r="F10" s="518"/>
      <c r="G10" s="556"/>
      <c r="H10" s="556"/>
      <c r="I10" s="568" t="s">
        <v>1904</v>
      </c>
      <c r="J10" s="560"/>
      <c r="K10" s="563"/>
      <c r="L10" s="560"/>
      <c r="M10" s="563"/>
      <c r="N10" s="560"/>
      <c r="O10" s="563"/>
      <c r="P10" s="582"/>
      <c r="Q10" s="583"/>
      <c r="R10" s="560"/>
      <c r="S10" s="563"/>
      <c r="T10" s="560"/>
      <c r="U10" s="563"/>
      <c r="V10" s="560"/>
      <c r="W10" s="563"/>
      <c r="X10" s="560"/>
      <c r="Y10" s="563"/>
      <c r="Z10" s="598"/>
      <c r="AA10" s="599"/>
      <c r="AB10" s="560"/>
      <c r="AC10" s="563"/>
      <c r="AD10" s="598"/>
      <c r="AE10" s="599"/>
      <c r="AF10" s="560"/>
      <c r="AG10" s="563"/>
      <c r="AH10" s="598"/>
      <c r="AI10" s="599"/>
      <c r="AJ10" s="598"/>
      <c r="AK10" s="599"/>
      <c r="AL10" s="560"/>
      <c r="AM10" s="563"/>
      <c r="AN10" s="560"/>
      <c r="AO10" s="563"/>
      <c r="AP10" s="560"/>
      <c r="AQ10" s="563"/>
      <c r="AR10" s="560"/>
      <c r="AS10" s="563"/>
      <c r="AT10" s="566" t="s">
        <v>2214</v>
      </c>
      <c r="AU10" s="565" t="s">
        <v>2214</v>
      </c>
      <c r="AV10" s="409"/>
      <c r="AW10" s="300"/>
      <c r="AX10" s="400"/>
    </row>
    <row r="11" spans="2:50" ht="37.5" x14ac:dyDescent="0.25">
      <c r="B11" s="451"/>
      <c r="C11" s="459"/>
      <c r="D11" s="459"/>
      <c r="E11" s="460"/>
      <c r="F11" s="518"/>
      <c r="G11" s="556"/>
      <c r="H11" s="556"/>
      <c r="I11" s="568" t="s">
        <v>1903</v>
      </c>
      <c r="J11" s="560"/>
      <c r="K11" s="563"/>
      <c r="L11" s="560"/>
      <c r="M11" s="563"/>
      <c r="N11" s="560"/>
      <c r="O11" s="563"/>
      <c r="P11" s="582"/>
      <c r="Q11" s="583"/>
      <c r="R11" s="560"/>
      <c r="S11" s="563"/>
      <c r="T11" s="560"/>
      <c r="U11" s="563"/>
      <c r="V11" s="560"/>
      <c r="W11" s="563"/>
      <c r="X11" s="560"/>
      <c r="Y11" s="563"/>
      <c r="Z11" s="598"/>
      <c r="AA11" s="599"/>
      <c r="AB11" s="560"/>
      <c r="AC11" s="563"/>
      <c r="AD11" s="598"/>
      <c r="AE11" s="599"/>
      <c r="AF11" s="560"/>
      <c r="AG11" s="563"/>
      <c r="AH11" s="598"/>
      <c r="AI11" s="599"/>
      <c r="AJ11" s="598"/>
      <c r="AK11" s="599"/>
      <c r="AL11" s="560"/>
      <c r="AM11" s="563"/>
      <c r="AN11" s="560"/>
      <c r="AO11" s="563"/>
      <c r="AP11" s="560"/>
      <c r="AQ11" s="563"/>
      <c r="AR11" s="560"/>
      <c r="AS11" s="563"/>
      <c r="AT11" s="566" t="s">
        <v>2214</v>
      </c>
      <c r="AU11" s="565" t="s">
        <v>2214</v>
      </c>
      <c r="AV11" s="409"/>
      <c r="AW11" s="300"/>
      <c r="AX11" s="400"/>
    </row>
    <row r="12" spans="2:50" ht="37.5" x14ac:dyDescent="0.25">
      <c r="B12" s="451"/>
      <c r="C12" s="459"/>
      <c r="D12" s="459"/>
      <c r="E12" s="460"/>
      <c r="F12" s="518"/>
      <c r="G12" s="556"/>
      <c r="H12" s="556"/>
      <c r="I12" s="568" t="s">
        <v>2218</v>
      </c>
      <c r="J12" s="560"/>
      <c r="K12" s="563"/>
      <c r="L12" s="560"/>
      <c r="M12" s="563"/>
      <c r="N12" s="560"/>
      <c r="O12" s="563"/>
      <c r="P12" s="582"/>
      <c r="Q12" s="583"/>
      <c r="R12" s="560"/>
      <c r="S12" s="563"/>
      <c r="T12" s="560"/>
      <c r="U12" s="563"/>
      <c r="V12" s="560"/>
      <c r="W12" s="563"/>
      <c r="X12" s="560"/>
      <c r="Y12" s="563"/>
      <c r="Z12" s="598"/>
      <c r="AA12" s="599"/>
      <c r="AB12" s="560"/>
      <c r="AC12" s="563"/>
      <c r="AD12" s="598"/>
      <c r="AE12" s="599"/>
      <c r="AF12" s="560"/>
      <c r="AG12" s="563"/>
      <c r="AH12" s="598"/>
      <c r="AI12" s="599"/>
      <c r="AJ12" s="598"/>
      <c r="AK12" s="599"/>
      <c r="AL12" s="560"/>
      <c r="AM12" s="563"/>
      <c r="AN12" s="560"/>
      <c r="AO12" s="563"/>
      <c r="AP12" s="560"/>
      <c r="AQ12" s="563"/>
      <c r="AR12" s="560"/>
      <c r="AS12" s="563"/>
      <c r="AT12" s="566" t="s">
        <v>2214</v>
      </c>
      <c r="AU12" s="565" t="s">
        <v>2214</v>
      </c>
      <c r="AV12" s="409"/>
      <c r="AW12" s="300"/>
      <c r="AX12" s="400"/>
    </row>
    <row r="13" spans="2:50" ht="37.5" x14ac:dyDescent="0.25">
      <c r="B13" s="451"/>
      <c r="C13" s="459"/>
      <c r="D13" s="459"/>
      <c r="E13" s="460"/>
      <c r="F13" s="518"/>
      <c r="G13" s="556"/>
      <c r="H13" s="556"/>
      <c r="I13" s="568" t="s">
        <v>2219</v>
      </c>
      <c r="J13" s="560"/>
      <c r="K13" s="563"/>
      <c r="L13" s="560"/>
      <c r="M13" s="563"/>
      <c r="N13" s="560"/>
      <c r="O13" s="563"/>
      <c r="P13" s="582"/>
      <c r="Q13" s="583"/>
      <c r="R13" s="560"/>
      <c r="S13" s="563"/>
      <c r="T13" s="560"/>
      <c r="U13" s="563"/>
      <c r="V13" s="560"/>
      <c r="W13" s="563"/>
      <c r="X13" s="560"/>
      <c r="Y13" s="563"/>
      <c r="Z13" s="598"/>
      <c r="AA13" s="599"/>
      <c r="AB13" s="560"/>
      <c r="AC13" s="563"/>
      <c r="AD13" s="598"/>
      <c r="AE13" s="599"/>
      <c r="AF13" s="560"/>
      <c r="AG13" s="563"/>
      <c r="AH13" s="598"/>
      <c r="AI13" s="599"/>
      <c r="AJ13" s="598"/>
      <c r="AK13" s="599"/>
      <c r="AL13" s="560"/>
      <c r="AM13" s="563"/>
      <c r="AN13" s="560"/>
      <c r="AO13" s="563"/>
      <c r="AP13" s="560"/>
      <c r="AQ13" s="563"/>
      <c r="AR13" s="560"/>
      <c r="AS13" s="563"/>
      <c r="AT13" s="566" t="s">
        <v>2214</v>
      </c>
      <c r="AU13" s="565" t="s">
        <v>2214</v>
      </c>
      <c r="AV13" s="409"/>
      <c r="AW13" s="300"/>
      <c r="AX13" s="400"/>
    </row>
    <row r="14" spans="2:50" ht="37.5" x14ac:dyDescent="0.25">
      <c r="B14" s="451"/>
      <c r="C14" s="459"/>
      <c r="D14" s="459"/>
      <c r="E14" s="460"/>
      <c r="F14" s="518"/>
      <c r="G14" s="556"/>
      <c r="H14" s="556"/>
      <c r="I14" s="568" t="s">
        <v>1892</v>
      </c>
      <c r="J14" s="560"/>
      <c r="K14" s="563"/>
      <c r="L14" s="560"/>
      <c r="M14" s="563"/>
      <c r="N14" s="560"/>
      <c r="O14" s="563"/>
      <c r="P14" s="582"/>
      <c r="Q14" s="583"/>
      <c r="R14" s="560"/>
      <c r="S14" s="563"/>
      <c r="T14" s="560"/>
      <c r="U14" s="563"/>
      <c r="V14" s="560"/>
      <c r="W14" s="563"/>
      <c r="X14" s="560"/>
      <c r="Y14" s="563"/>
      <c r="Z14" s="598"/>
      <c r="AA14" s="599"/>
      <c r="AB14" s="560"/>
      <c r="AC14" s="563"/>
      <c r="AD14" s="598"/>
      <c r="AE14" s="599"/>
      <c r="AF14" s="560"/>
      <c r="AG14" s="563"/>
      <c r="AH14" s="598"/>
      <c r="AI14" s="599"/>
      <c r="AJ14" s="598"/>
      <c r="AK14" s="599"/>
      <c r="AL14" s="560"/>
      <c r="AM14" s="563"/>
      <c r="AN14" s="560"/>
      <c r="AO14" s="563"/>
      <c r="AP14" s="560"/>
      <c r="AQ14" s="563"/>
      <c r="AR14" s="560"/>
      <c r="AS14" s="563"/>
      <c r="AT14" s="566" t="s">
        <v>2214</v>
      </c>
      <c r="AU14" s="565" t="s">
        <v>2214</v>
      </c>
      <c r="AV14" s="409"/>
      <c r="AW14" s="300"/>
      <c r="AX14" s="400"/>
    </row>
    <row r="15" spans="2:50" ht="37.5" x14ac:dyDescent="0.25">
      <c r="B15" s="451"/>
      <c r="C15" s="459"/>
      <c r="D15" s="459"/>
      <c r="E15" s="460"/>
      <c r="F15" s="518"/>
      <c r="G15" s="556"/>
      <c r="H15" s="556"/>
      <c r="I15" s="568" t="s">
        <v>1897</v>
      </c>
      <c r="J15" s="560"/>
      <c r="K15" s="563"/>
      <c r="L15" s="560"/>
      <c r="M15" s="563"/>
      <c r="N15" s="560"/>
      <c r="O15" s="563"/>
      <c r="P15" s="582"/>
      <c r="Q15" s="583"/>
      <c r="R15" s="560"/>
      <c r="S15" s="563"/>
      <c r="T15" s="560"/>
      <c r="U15" s="563"/>
      <c r="V15" s="560"/>
      <c r="W15" s="563"/>
      <c r="X15" s="560"/>
      <c r="Y15" s="563"/>
      <c r="Z15" s="598"/>
      <c r="AA15" s="599"/>
      <c r="AB15" s="560"/>
      <c r="AC15" s="563"/>
      <c r="AD15" s="598"/>
      <c r="AE15" s="599"/>
      <c r="AF15" s="560"/>
      <c r="AG15" s="563"/>
      <c r="AH15" s="598"/>
      <c r="AI15" s="599"/>
      <c r="AJ15" s="598"/>
      <c r="AK15" s="599"/>
      <c r="AL15" s="560"/>
      <c r="AM15" s="563"/>
      <c r="AN15" s="560"/>
      <c r="AO15" s="563"/>
      <c r="AP15" s="560"/>
      <c r="AQ15" s="563"/>
      <c r="AR15" s="560"/>
      <c r="AS15" s="563"/>
      <c r="AT15" s="566" t="s">
        <v>2214</v>
      </c>
      <c r="AU15" s="565" t="s">
        <v>2214</v>
      </c>
      <c r="AV15" s="409"/>
      <c r="AW15" s="300"/>
      <c r="AX15" s="400"/>
    </row>
    <row r="16" spans="2:50" ht="37.5" x14ac:dyDescent="0.25">
      <c r="B16" s="451"/>
      <c r="C16" s="459"/>
      <c r="D16" s="459"/>
      <c r="E16" s="460"/>
      <c r="F16" s="518"/>
      <c r="G16" s="556"/>
      <c r="H16" s="556"/>
      <c r="I16" s="568" t="s">
        <v>1894</v>
      </c>
      <c r="J16" s="560"/>
      <c r="K16" s="563"/>
      <c r="L16" s="560"/>
      <c r="M16" s="563"/>
      <c r="N16" s="560"/>
      <c r="O16" s="563"/>
      <c r="P16" s="582"/>
      <c r="Q16" s="583"/>
      <c r="R16" s="560"/>
      <c r="S16" s="563"/>
      <c r="T16" s="560"/>
      <c r="U16" s="563"/>
      <c r="V16" s="560"/>
      <c r="W16" s="563"/>
      <c r="X16" s="560"/>
      <c r="Y16" s="563"/>
      <c r="Z16" s="598"/>
      <c r="AA16" s="599"/>
      <c r="AB16" s="560"/>
      <c r="AC16" s="563"/>
      <c r="AD16" s="598"/>
      <c r="AE16" s="599"/>
      <c r="AF16" s="560"/>
      <c r="AG16" s="563"/>
      <c r="AH16" s="598"/>
      <c r="AI16" s="599"/>
      <c r="AJ16" s="598"/>
      <c r="AK16" s="599"/>
      <c r="AL16" s="560"/>
      <c r="AM16" s="563"/>
      <c r="AN16" s="560"/>
      <c r="AO16" s="563"/>
      <c r="AP16" s="560"/>
      <c r="AQ16" s="563"/>
      <c r="AR16" s="560"/>
      <c r="AS16" s="563"/>
      <c r="AT16" s="566" t="s">
        <v>2214</v>
      </c>
      <c r="AU16" s="565" t="s">
        <v>2214</v>
      </c>
      <c r="AV16" s="409"/>
      <c r="AW16" s="300"/>
      <c r="AX16" s="400"/>
    </row>
    <row r="17" spans="2:50" ht="37.5" x14ac:dyDescent="0.25">
      <c r="B17" s="451"/>
      <c r="C17" s="459"/>
      <c r="D17" s="459"/>
      <c r="E17" s="460"/>
      <c r="F17" s="518"/>
      <c r="G17" s="558"/>
      <c r="H17" s="558"/>
      <c r="I17" s="568" t="s">
        <v>1898</v>
      </c>
      <c r="J17" s="561"/>
      <c r="K17" s="564"/>
      <c r="L17" s="561"/>
      <c r="M17" s="564"/>
      <c r="N17" s="561"/>
      <c r="O17" s="564"/>
      <c r="P17" s="584"/>
      <c r="Q17" s="585"/>
      <c r="R17" s="561"/>
      <c r="S17" s="564"/>
      <c r="T17" s="561"/>
      <c r="U17" s="564"/>
      <c r="V17" s="561"/>
      <c r="W17" s="564"/>
      <c r="X17" s="561"/>
      <c r="Y17" s="564"/>
      <c r="Z17" s="600"/>
      <c r="AA17" s="601"/>
      <c r="AB17" s="561"/>
      <c r="AC17" s="564"/>
      <c r="AD17" s="600"/>
      <c r="AE17" s="601"/>
      <c r="AF17" s="561"/>
      <c r="AG17" s="564"/>
      <c r="AH17" s="600"/>
      <c r="AI17" s="601"/>
      <c r="AJ17" s="600"/>
      <c r="AK17" s="601"/>
      <c r="AL17" s="561"/>
      <c r="AM17" s="564"/>
      <c r="AN17" s="561"/>
      <c r="AO17" s="564"/>
      <c r="AP17" s="561"/>
      <c r="AQ17" s="564"/>
      <c r="AR17" s="561"/>
      <c r="AS17" s="564"/>
      <c r="AT17" s="566" t="s">
        <v>2214</v>
      </c>
      <c r="AU17" s="565" t="s">
        <v>2214</v>
      </c>
      <c r="AV17" s="409"/>
      <c r="AW17" s="300"/>
      <c r="AX17" s="400"/>
    </row>
    <row r="18" spans="2:50" ht="56.25" x14ac:dyDescent="0.25">
      <c r="B18" s="451"/>
      <c r="C18" s="459"/>
      <c r="D18" s="459"/>
      <c r="E18" s="460"/>
      <c r="F18" s="518"/>
      <c r="G18" s="517" t="s">
        <v>2134</v>
      </c>
      <c r="H18" s="517" t="s">
        <v>2135</v>
      </c>
      <c r="I18" s="419" t="s">
        <v>2220</v>
      </c>
      <c r="J18" s="495">
        <v>102009.91</v>
      </c>
      <c r="K18" s="497">
        <f>J18*100/J52</f>
        <v>14.469069227401516</v>
      </c>
      <c r="L18" s="495">
        <v>299.70999999999998</v>
      </c>
      <c r="M18" s="497">
        <f>L18*100/L52</f>
        <v>1.039739119876498</v>
      </c>
      <c r="N18" s="495">
        <v>271.83999999999997</v>
      </c>
      <c r="O18" s="497">
        <f>N18*100/N52</f>
        <v>0.83622158518499823</v>
      </c>
      <c r="P18" s="495">
        <v>3981.93</v>
      </c>
      <c r="Q18" s="497">
        <f>P18*100/P52</f>
        <v>32.521293981494715</v>
      </c>
      <c r="R18" s="495">
        <v>3055.3</v>
      </c>
      <c r="S18" s="497">
        <f>R18*100/R52</f>
        <v>5.8922201788436253</v>
      </c>
      <c r="T18" s="588"/>
      <c r="U18" s="589"/>
      <c r="V18" s="495">
        <v>19032.64</v>
      </c>
      <c r="W18" s="497">
        <f>V18*100/V52</f>
        <v>22.939752391104321</v>
      </c>
      <c r="X18" s="495">
        <v>66.099999999999994</v>
      </c>
      <c r="Y18" s="497">
        <f>X18*100/X52</f>
        <v>0.47475229924477752</v>
      </c>
      <c r="Z18" s="588"/>
      <c r="AA18" s="589"/>
      <c r="AB18" s="495">
        <v>57042.95</v>
      </c>
      <c r="AC18" s="497">
        <f>AB18*100/AB52</f>
        <v>19.33251242186946</v>
      </c>
      <c r="AD18" s="495">
        <v>3436.18</v>
      </c>
      <c r="AE18" s="497">
        <f>AD18*100/AD52</f>
        <v>13.523055483732847</v>
      </c>
      <c r="AF18" s="495">
        <v>194.03</v>
      </c>
      <c r="AG18" s="497">
        <f>AF18*100/AF52</f>
        <v>2.0765930303617317</v>
      </c>
      <c r="AH18" s="495">
        <v>29.74</v>
      </c>
      <c r="AI18" s="497">
        <f>AH18*100/AH52</f>
        <v>0.13916008884908429</v>
      </c>
      <c r="AJ18" s="495">
        <v>657.28</v>
      </c>
      <c r="AK18" s="497">
        <f>AJ18*100/AJ52</f>
        <v>3.0360433142425851</v>
      </c>
      <c r="AL18" s="495">
        <v>4723.2</v>
      </c>
      <c r="AM18" s="497">
        <f>AL18*100/AL52</f>
        <v>30.012734061453916</v>
      </c>
      <c r="AN18" s="495">
        <v>6744.52</v>
      </c>
      <c r="AO18" s="497">
        <f>AN18*100/AN52</f>
        <v>16.638120412319253</v>
      </c>
      <c r="AP18" s="495">
        <v>2350.62</v>
      </c>
      <c r="AQ18" s="497">
        <f>AP18*100/AP52</f>
        <v>6.3929136246010589</v>
      </c>
      <c r="AR18" s="495">
        <v>123.78</v>
      </c>
      <c r="AS18" s="497">
        <f>AR18*100/AR52</f>
        <v>1.5541406712009371</v>
      </c>
      <c r="AT18" s="413"/>
      <c r="AU18" s="414"/>
      <c r="AV18" s="412" t="s">
        <v>2185</v>
      </c>
      <c r="AW18" s="414"/>
      <c r="AX18" s="411"/>
    </row>
    <row r="19" spans="2:50" ht="37.5" x14ac:dyDescent="0.25">
      <c r="B19" s="451"/>
      <c r="C19" s="459"/>
      <c r="D19" s="459"/>
      <c r="E19" s="460"/>
      <c r="F19" s="518"/>
      <c r="G19" s="518"/>
      <c r="H19" s="518"/>
      <c r="I19" s="419" t="s">
        <v>2221</v>
      </c>
      <c r="J19" s="496"/>
      <c r="K19" s="498"/>
      <c r="L19" s="496"/>
      <c r="M19" s="498"/>
      <c r="N19" s="496"/>
      <c r="O19" s="498"/>
      <c r="P19" s="496"/>
      <c r="Q19" s="498"/>
      <c r="R19" s="496"/>
      <c r="S19" s="498"/>
      <c r="T19" s="595"/>
      <c r="U19" s="594"/>
      <c r="V19" s="496"/>
      <c r="W19" s="498"/>
      <c r="X19" s="496"/>
      <c r="Y19" s="498"/>
      <c r="Z19" s="595"/>
      <c r="AA19" s="594"/>
      <c r="AB19" s="496"/>
      <c r="AC19" s="498"/>
      <c r="AD19" s="496"/>
      <c r="AE19" s="498"/>
      <c r="AF19" s="496"/>
      <c r="AG19" s="498"/>
      <c r="AH19" s="496"/>
      <c r="AI19" s="498"/>
      <c r="AJ19" s="496"/>
      <c r="AK19" s="498"/>
      <c r="AL19" s="496"/>
      <c r="AM19" s="498"/>
      <c r="AN19" s="496"/>
      <c r="AO19" s="498"/>
      <c r="AP19" s="496"/>
      <c r="AQ19" s="498"/>
      <c r="AR19" s="496"/>
      <c r="AS19" s="498"/>
      <c r="AT19" s="413"/>
      <c r="AU19" s="414"/>
      <c r="AV19" s="412" t="s">
        <v>2185</v>
      </c>
      <c r="AW19" s="414"/>
      <c r="AX19" s="411"/>
    </row>
    <row r="20" spans="2:50" ht="37.5" x14ac:dyDescent="0.25">
      <c r="B20" s="451"/>
      <c r="C20" s="459"/>
      <c r="D20" s="459"/>
      <c r="E20" s="460"/>
      <c r="F20" s="518"/>
      <c r="G20" s="518"/>
      <c r="H20" s="518"/>
      <c r="I20" s="419" t="s">
        <v>2222</v>
      </c>
      <c r="J20" s="496"/>
      <c r="K20" s="498"/>
      <c r="L20" s="496"/>
      <c r="M20" s="498"/>
      <c r="N20" s="496"/>
      <c r="O20" s="498"/>
      <c r="P20" s="496"/>
      <c r="Q20" s="498"/>
      <c r="R20" s="496"/>
      <c r="S20" s="498"/>
      <c r="T20" s="595"/>
      <c r="U20" s="594"/>
      <c r="V20" s="496"/>
      <c r="W20" s="498"/>
      <c r="X20" s="496"/>
      <c r="Y20" s="498"/>
      <c r="Z20" s="595"/>
      <c r="AA20" s="594"/>
      <c r="AB20" s="496"/>
      <c r="AC20" s="498"/>
      <c r="AD20" s="496"/>
      <c r="AE20" s="498"/>
      <c r="AF20" s="496"/>
      <c r="AG20" s="498"/>
      <c r="AH20" s="496"/>
      <c r="AI20" s="498"/>
      <c r="AJ20" s="496"/>
      <c r="AK20" s="498"/>
      <c r="AL20" s="496"/>
      <c r="AM20" s="498"/>
      <c r="AN20" s="496"/>
      <c r="AO20" s="498"/>
      <c r="AP20" s="496"/>
      <c r="AQ20" s="498"/>
      <c r="AR20" s="496"/>
      <c r="AS20" s="498"/>
      <c r="AT20" s="413" t="s">
        <v>100</v>
      </c>
      <c r="AU20" s="414" t="s">
        <v>100</v>
      </c>
      <c r="AV20" s="412"/>
      <c r="AW20" s="414"/>
      <c r="AX20" s="411"/>
    </row>
    <row r="21" spans="2:50" ht="37.5" x14ac:dyDescent="0.25">
      <c r="B21" s="451"/>
      <c r="C21" s="459"/>
      <c r="D21" s="459"/>
      <c r="E21" s="460"/>
      <c r="F21" s="518"/>
      <c r="G21" s="518"/>
      <c r="H21" s="518"/>
      <c r="I21" s="419" t="s">
        <v>2223</v>
      </c>
      <c r="J21" s="496"/>
      <c r="K21" s="498"/>
      <c r="L21" s="496"/>
      <c r="M21" s="498"/>
      <c r="N21" s="496"/>
      <c r="O21" s="498"/>
      <c r="P21" s="496"/>
      <c r="Q21" s="498"/>
      <c r="R21" s="496"/>
      <c r="S21" s="498"/>
      <c r="T21" s="595"/>
      <c r="U21" s="594"/>
      <c r="V21" s="496"/>
      <c r="W21" s="498"/>
      <c r="X21" s="496"/>
      <c r="Y21" s="498"/>
      <c r="Z21" s="595"/>
      <c r="AA21" s="594"/>
      <c r="AB21" s="496"/>
      <c r="AC21" s="498"/>
      <c r="AD21" s="496"/>
      <c r="AE21" s="498"/>
      <c r="AF21" s="496"/>
      <c r="AG21" s="498"/>
      <c r="AH21" s="496"/>
      <c r="AI21" s="498"/>
      <c r="AJ21" s="496"/>
      <c r="AK21" s="498"/>
      <c r="AL21" s="496"/>
      <c r="AM21" s="498"/>
      <c r="AN21" s="496"/>
      <c r="AO21" s="498"/>
      <c r="AP21" s="496"/>
      <c r="AQ21" s="498"/>
      <c r="AR21" s="496"/>
      <c r="AS21" s="498"/>
      <c r="AT21" s="413" t="s">
        <v>100</v>
      </c>
      <c r="AU21" s="414" t="s">
        <v>100</v>
      </c>
      <c r="AV21" s="412"/>
      <c r="AW21" s="414"/>
      <c r="AX21" s="411"/>
    </row>
    <row r="22" spans="2:50" ht="37.5" x14ac:dyDescent="0.25">
      <c r="B22" s="451"/>
      <c r="C22" s="459"/>
      <c r="D22" s="459"/>
      <c r="E22" s="460"/>
      <c r="F22" s="518"/>
      <c r="G22" s="518"/>
      <c r="H22" s="518"/>
      <c r="I22" s="419" t="s">
        <v>2224</v>
      </c>
      <c r="J22" s="496"/>
      <c r="K22" s="498"/>
      <c r="L22" s="496"/>
      <c r="M22" s="498"/>
      <c r="N22" s="496"/>
      <c r="O22" s="498"/>
      <c r="P22" s="496"/>
      <c r="Q22" s="498"/>
      <c r="R22" s="496"/>
      <c r="S22" s="498"/>
      <c r="T22" s="595"/>
      <c r="U22" s="594"/>
      <c r="V22" s="496"/>
      <c r="W22" s="498"/>
      <c r="X22" s="496"/>
      <c r="Y22" s="498"/>
      <c r="Z22" s="595"/>
      <c r="AA22" s="594"/>
      <c r="AB22" s="496"/>
      <c r="AC22" s="498"/>
      <c r="AD22" s="496"/>
      <c r="AE22" s="498"/>
      <c r="AF22" s="496"/>
      <c r="AG22" s="498"/>
      <c r="AH22" s="496"/>
      <c r="AI22" s="498"/>
      <c r="AJ22" s="496"/>
      <c r="AK22" s="498"/>
      <c r="AL22" s="496"/>
      <c r="AM22" s="498"/>
      <c r="AN22" s="496"/>
      <c r="AO22" s="498"/>
      <c r="AP22" s="496"/>
      <c r="AQ22" s="498"/>
      <c r="AR22" s="496"/>
      <c r="AS22" s="498"/>
      <c r="AT22" s="413" t="s">
        <v>100</v>
      </c>
      <c r="AU22" s="414" t="s">
        <v>100</v>
      </c>
      <c r="AV22" s="417"/>
      <c r="AW22" s="414"/>
      <c r="AX22" s="411"/>
    </row>
    <row r="23" spans="2:50" ht="18.75" x14ac:dyDescent="0.25">
      <c r="B23" s="451"/>
      <c r="C23" s="459"/>
      <c r="D23" s="459"/>
      <c r="E23" s="460"/>
      <c r="F23" s="518"/>
      <c r="G23" s="518"/>
      <c r="H23" s="517" t="s">
        <v>2141</v>
      </c>
      <c r="I23" s="419" t="s">
        <v>2143</v>
      </c>
      <c r="J23" s="495">
        <v>219869.94</v>
      </c>
      <c r="K23" s="497">
        <f>J23*100/J52</f>
        <v>31.186316926312529</v>
      </c>
      <c r="L23" s="495">
        <v>10546.03</v>
      </c>
      <c r="M23" s="497">
        <f>L23*100/L52</f>
        <v>36.585766075176494</v>
      </c>
      <c r="N23" s="495">
        <v>3566.86</v>
      </c>
      <c r="O23" s="497">
        <f>N23*100/N52</f>
        <v>10.972209105845215</v>
      </c>
      <c r="P23" s="495">
        <v>2897.46</v>
      </c>
      <c r="Q23" s="497">
        <f>P23*100/P52</f>
        <v>23.664190093653495</v>
      </c>
      <c r="R23" s="495">
        <v>22978.82</v>
      </c>
      <c r="S23" s="497">
        <f>R23*100/R52</f>
        <v>44.31521189081775</v>
      </c>
      <c r="T23" s="588"/>
      <c r="U23" s="589"/>
      <c r="V23" s="495">
        <v>10801.23</v>
      </c>
      <c r="W23" s="497">
        <f>V23*100/V52</f>
        <v>13.018558734855898</v>
      </c>
      <c r="X23" s="495">
        <v>5470.1</v>
      </c>
      <c r="Y23" s="497">
        <f>X23*100/X52</f>
        <v>39.288087021162752</v>
      </c>
      <c r="Z23" s="495">
        <v>24.39</v>
      </c>
      <c r="AA23" s="497">
        <f>Z23*100/Z52</f>
        <v>64.901543374135187</v>
      </c>
      <c r="AB23" s="495">
        <v>104191.54</v>
      </c>
      <c r="AC23" s="497">
        <f>AB23*100/AB52</f>
        <v>35.311712337873637</v>
      </c>
      <c r="AD23" s="495">
        <v>8430.91</v>
      </c>
      <c r="AE23" s="497">
        <f>AD23*100/AD52</f>
        <v>33.179770474293576</v>
      </c>
      <c r="AF23" s="495">
        <v>2810.08</v>
      </c>
      <c r="AG23" s="497">
        <f>AF23*100/AF52</f>
        <v>30.074692278301782</v>
      </c>
      <c r="AH23" s="495">
        <v>8893.4500000000007</v>
      </c>
      <c r="AI23" s="497">
        <f>AH23*100/AH52</f>
        <v>41.614434841119333</v>
      </c>
      <c r="AJ23" s="495">
        <v>10475.94</v>
      </c>
      <c r="AK23" s="497">
        <f>AJ23*100/AJ52</f>
        <v>48.389434635781505</v>
      </c>
      <c r="AL23" s="495">
        <v>2951.55</v>
      </c>
      <c r="AM23" s="497">
        <f>AL23*100/AL52</f>
        <v>18.755099343471439</v>
      </c>
      <c r="AN23" s="495">
        <v>11195.78</v>
      </c>
      <c r="AO23" s="497">
        <f>AN23*100/AN52</f>
        <v>27.618975961200444</v>
      </c>
      <c r="AP23" s="495">
        <v>9084.41</v>
      </c>
      <c r="AQ23" s="497">
        <f>AP23*100/AP52</f>
        <v>24.706608665144561</v>
      </c>
      <c r="AR23" s="495">
        <v>5551.32</v>
      </c>
      <c r="AS23" s="497">
        <f>AR23*100/AR52</f>
        <v>69.700534745929772</v>
      </c>
      <c r="AT23" s="513" t="s">
        <v>100</v>
      </c>
      <c r="AU23" s="515" t="s">
        <v>100</v>
      </c>
      <c r="AV23" s="510"/>
      <c r="AW23" s="515"/>
      <c r="AX23" s="534"/>
    </row>
    <row r="24" spans="2:50" ht="18.75" x14ac:dyDescent="0.25">
      <c r="B24" s="451"/>
      <c r="C24" s="459"/>
      <c r="D24" s="459"/>
      <c r="E24" s="460"/>
      <c r="F24" s="518"/>
      <c r="G24" s="518"/>
      <c r="H24" s="518"/>
      <c r="I24" s="419" t="s">
        <v>2144</v>
      </c>
      <c r="J24" s="496"/>
      <c r="K24" s="498"/>
      <c r="L24" s="496"/>
      <c r="M24" s="498"/>
      <c r="N24" s="496"/>
      <c r="O24" s="498"/>
      <c r="P24" s="496"/>
      <c r="Q24" s="498"/>
      <c r="R24" s="496"/>
      <c r="S24" s="498"/>
      <c r="T24" s="595"/>
      <c r="U24" s="594"/>
      <c r="V24" s="496"/>
      <c r="W24" s="498"/>
      <c r="X24" s="496"/>
      <c r="Y24" s="498"/>
      <c r="Z24" s="496"/>
      <c r="AA24" s="498"/>
      <c r="AB24" s="496"/>
      <c r="AC24" s="498"/>
      <c r="AD24" s="496"/>
      <c r="AE24" s="498"/>
      <c r="AF24" s="496"/>
      <c r="AG24" s="498"/>
      <c r="AH24" s="496"/>
      <c r="AI24" s="498"/>
      <c r="AJ24" s="496"/>
      <c r="AK24" s="498"/>
      <c r="AL24" s="496"/>
      <c r="AM24" s="498"/>
      <c r="AN24" s="496"/>
      <c r="AO24" s="498"/>
      <c r="AP24" s="496"/>
      <c r="AQ24" s="498"/>
      <c r="AR24" s="496"/>
      <c r="AS24" s="498"/>
      <c r="AT24" s="529"/>
      <c r="AU24" s="531"/>
      <c r="AV24" s="511"/>
      <c r="AW24" s="531"/>
      <c r="AX24" s="535"/>
    </row>
    <row r="25" spans="2:50" ht="37.5" x14ac:dyDescent="0.25">
      <c r="B25" s="451"/>
      <c r="C25" s="459"/>
      <c r="D25" s="459"/>
      <c r="E25" s="460"/>
      <c r="F25" s="518"/>
      <c r="G25" s="518"/>
      <c r="H25" s="518"/>
      <c r="I25" s="419" t="s">
        <v>2225</v>
      </c>
      <c r="J25" s="496"/>
      <c r="K25" s="498"/>
      <c r="L25" s="496"/>
      <c r="M25" s="498"/>
      <c r="N25" s="496"/>
      <c r="O25" s="498"/>
      <c r="P25" s="496"/>
      <c r="Q25" s="498"/>
      <c r="R25" s="496"/>
      <c r="S25" s="498"/>
      <c r="T25" s="595"/>
      <c r="U25" s="594"/>
      <c r="V25" s="496"/>
      <c r="W25" s="498"/>
      <c r="X25" s="496"/>
      <c r="Y25" s="498"/>
      <c r="Z25" s="496"/>
      <c r="AA25" s="498"/>
      <c r="AB25" s="496"/>
      <c r="AC25" s="498"/>
      <c r="AD25" s="496"/>
      <c r="AE25" s="498"/>
      <c r="AF25" s="496"/>
      <c r="AG25" s="498"/>
      <c r="AH25" s="496"/>
      <c r="AI25" s="498"/>
      <c r="AJ25" s="496"/>
      <c r="AK25" s="498"/>
      <c r="AL25" s="496"/>
      <c r="AM25" s="498"/>
      <c r="AN25" s="496"/>
      <c r="AO25" s="498"/>
      <c r="AP25" s="496"/>
      <c r="AQ25" s="498"/>
      <c r="AR25" s="496"/>
      <c r="AS25" s="498"/>
      <c r="AT25" s="529"/>
      <c r="AU25" s="531"/>
      <c r="AV25" s="511"/>
      <c r="AW25" s="531"/>
      <c r="AX25" s="535"/>
    </row>
    <row r="26" spans="2:50" ht="18.75" x14ac:dyDescent="0.25">
      <c r="B26" s="451"/>
      <c r="C26" s="459"/>
      <c r="D26" s="459"/>
      <c r="E26" s="460"/>
      <c r="F26" s="518"/>
      <c r="G26" s="518"/>
      <c r="H26" s="519"/>
      <c r="I26" s="419" t="s">
        <v>2226</v>
      </c>
      <c r="J26" s="521"/>
      <c r="K26" s="499"/>
      <c r="L26" s="521"/>
      <c r="M26" s="499"/>
      <c r="N26" s="521"/>
      <c r="O26" s="499"/>
      <c r="P26" s="521"/>
      <c r="Q26" s="499"/>
      <c r="R26" s="521"/>
      <c r="S26" s="499"/>
      <c r="T26" s="590"/>
      <c r="U26" s="591"/>
      <c r="V26" s="521"/>
      <c r="W26" s="499"/>
      <c r="X26" s="521"/>
      <c r="Y26" s="499"/>
      <c r="Z26" s="521"/>
      <c r="AA26" s="499"/>
      <c r="AB26" s="521"/>
      <c r="AC26" s="499"/>
      <c r="AD26" s="521"/>
      <c r="AE26" s="499"/>
      <c r="AF26" s="521"/>
      <c r="AG26" s="499"/>
      <c r="AH26" s="521"/>
      <c r="AI26" s="499"/>
      <c r="AJ26" s="521"/>
      <c r="AK26" s="499"/>
      <c r="AL26" s="521"/>
      <c r="AM26" s="499"/>
      <c r="AN26" s="521"/>
      <c r="AO26" s="499"/>
      <c r="AP26" s="521"/>
      <c r="AQ26" s="499"/>
      <c r="AR26" s="521"/>
      <c r="AS26" s="499"/>
      <c r="AT26" s="514"/>
      <c r="AU26" s="516"/>
      <c r="AV26" s="512"/>
      <c r="AW26" s="516"/>
      <c r="AX26" s="536"/>
    </row>
    <row r="27" spans="2:50" ht="37.5" x14ac:dyDescent="0.25">
      <c r="B27" s="451"/>
      <c r="C27" s="459"/>
      <c r="D27" s="459"/>
      <c r="E27" s="460"/>
      <c r="F27" s="518"/>
      <c r="G27" s="518"/>
      <c r="H27" s="517" t="s">
        <v>2147</v>
      </c>
      <c r="I27" s="419" t="s">
        <v>2227</v>
      </c>
      <c r="J27" s="495">
        <v>5702.82</v>
      </c>
      <c r="K27" s="497">
        <f>J27*100/J52</f>
        <v>0.80888707157382955</v>
      </c>
      <c r="L27" s="569"/>
      <c r="M27" s="572"/>
      <c r="N27" s="495">
        <v>243.54</v>
      </c>
      <c r="O27" s="497">
        <f>N27*100/N52</f>
        <v>0.74916643928764892</v>
      </c>
      <c r="P27" s="495">
        <v>0.11</v>
      </c>
      <c r="Q27" s="497">
        <f>P27*100/P52</f>
        <v>8.9839407974635877E-4</v>
      </c>
      <c r="R27" s="588"/>
      <c r="S27" s="589"/>
      <c r="T27" s="588"/>
      <c r="U27" s="589"/>
      <c r="V27" s="588"/>
      <c r="W27" s="589"/>
      <c r="X27" s="495">
        <v>0.15</v>
      </c>
      <c r="Y27" s="497">
        <f>X27*100/X52</f>
        <v>1.0773501495721124E-3</v>
      </c>
      <c r="Z27" s="588"/>
      <c r="AA27" s="589"/>
      <c r="AB27" s="588"/>
      <c r="AC27" s="589"/>
      <c r="AD27" s="588"/>
      <c r="AE27" s="589"/>
      <c r="AF27" s="495">
        <v>41.01</v>
      </c>
      <c r="AG27" s="497">
        <f>AF27*100/AF52</f>
        <v>0.43890676789741073</v>
      </c>
      <c r="AH27" s="588"/>
      <c r="AI27" s="589"/>
      <c r="AJ27" s="495">
        <v>3998.08</v>
      </c>
      <c r="AK27" s="497">
        <f>AJ27*100/AJ52</f>
        <v>18.467539030256503</v>
      </c>
      <c r="AL27" s="588"/>
      <c r="AM27" s="589"/>
      <c r="AN27" s="588"/>
      <c r="AO27" s="589"/>
      <c r="AP27" s="588"/>
      <c r="AQ27" s="589"/>
      <c r="AR27" s="495">
        <v>1419.9</v>
      </c>
      <c r="AS27" s="497">
        <f>AR27*100/AR52</f>
        <v>17.827793981565769</v>
      </c>
      <c r="AT27" s="413" t="s">
        <v>2214</v>
      </c>
      <c r="AU27" s="565" t="s">
        <v>2214</v>
      </c>
      <c r="AV27" s="417"/>
      <c r="AW27" s="414"/>
      <c r="AX27" s="411"/>
    </row>
    <row r="28" spans="2:50" ht="56.25" x14ac:dyDescent="0.25">
      <c r="B28" s="451"/>
      <c r="C28" s="459"/>
      <c r="D28" s="459"/>
      <c r="E28" s="460"/>
      <c r="F28" s="518"/>
      <c r="G28" s="518"/>
      <c r="H28" s="519"/>
      <c r="I28" s="419" t="s">
        <v>2228</v>
      </c>
      <c r="J28" s="521"/>
      <c r="K28" s="499"/>
      <c r="L28" s="571"/>
      <c r="M28" s="574"/>
      <c r="N28" s="521"/>
      <c r="O28" s="499"/>
      <c r="P28" s="521"/>
      <c r="Q28" s="499"/>
      <c r="R28" s="590"/>
      <c r="S28" s="591"/>
      <c r="T28" s="590"/>
      <c r="U28" s="591"/>
      <c r="V28" s="590"/>
      <c r="W28" s="591"/>
      <c r="X28" s="521"/>
      <c r="Y28" s="499"/>
      <c r="Z28" s="590"/>
      <c r="AA28" s="591"/>
      <c r="AB28" s="590"/>
      <c r="AC28" s="591"/>
      <c r="AD28" s="590"/>
      <c r="AE28" s="591"/>
      <c r="AF28" s="521"/>
      <c r="AG28" s="499"/>
      <c r="AH28" s="590"/>
      <c r="AI28" s="591"/>
      <c r="AJ28" s="521"/>
      <c r="AK28" s="499"/>
      <c r="AL28" s="590"/>
      <c r="AM28" s="591"/>
      <c r="AN28" s="590"/>
      <c r="AO28" s="591"/>
      <c r="AP28" s="590"/>
      <c r="AQ28" s="591"/>
      <c r="AR28" s="521"/>
      <c r="AS28" s="499"/>
      <c r="AT28" s="413"/>
      <c r="AU28" s="414"/>
      <c r="AV28" s="417" t="s">
        <v>2247</v>
      </c>
      <c r="AW28" s="414"/>
      <c r="AX28" s="411"/>
    </row>
    <row r="29" spans="2:50" ht="56.25" customHeight="1" x14ac:dyDescent="0.25">
      <c r="B29" s="451"/>
      <c r="C29" s="459"/>
      <c r="D29" s="459"/>
      <c r="E29" s="460"/>
      <c r="F29" s="518"/>
      <c r="G29" s="518"/>
      <c r="H29" s="517" t="s">
        <v>2231</v>
      </c>
      <c r="I29" s="396" t="s">
        <v>2229</v>
      </c>
      <c r="J29" s="495">
        <v>71935.460000000006</v>
      </c>
      <c r="K29" s="497">
        <f>J29*100/J52</f>
        <v>10.20331407649485</v>
      </c>
      <c r="L29" s="495">
        <v>12636.34</v>
      </c>
      <c r="M29" s="497">
        <f>L29*100/L52</f>
        <v>43.837366220880817</v>
      </c>
      <c r="N29" s="495">
        <v>955.95</v>
      </c>
      <c r="O29" s="497">
        <f>N29*100/N52</f>
        <v>2.9406490007268951</v>
      </c>
      <c r="P29" s="495">
        <v>1391.07</v>
      </c>
      <c r="Q29" s="497">
        <f>P29*100/P52</f>
        <v>11.361173204661521</v>
      </c>
      <c r="R29" s="495">
        <v>8478.02</v>
      </c>
      <c r="S29" s="497">
        <f>R29*100/R52</f>
        <v>16.350067266926267</v>
      </c>
      <c r="T29" s="495">
        <v>6371.61</v>
      </c>
      <c r="U29" s="497">
        <f>T29*100/T52</f>
        <v>36.383398972500068</v>
      </c>
      <c r="V29" s="495">
        <v>6371.61</v>
      </c>
      <c r="W29" s="497">
        <f>V29*100/V52</f>
        <v>7.6796049172728642</v>
      </c>
      <c r="X29" s="495">
        <v>3419.24</v>
      </c>
      <c r="Y29" s="497">
        <f>X29*100/X52</f>
        <v>24.558124836152999</v>
      </c>
      <c r="Z29" s="495">
        <v>3.04</v>
      </c>
      <c r="AA29" s="497">
        <f>Z29*100/Z52</f>
        <v>8.0894092602448122</v>
      </c>
      <c r="AB29" s="495">
        <v>21648.29</v>
      </c>
      <c r="AC29" s="497">
        <f>AB29*100/AB52</f>
        <v>7.3368546917232091</v>
      </c>
      <c r="AD29" s="495">
        <v>2395.7600000000002</v>
      </c>
      <c r="AE29" s="497">
        <f>AD29*100/AD52</f>
        <v>9.4284919316531166</v>
      </c>
      <c r="AF29" s="495">
        <v>108.65</v>
      </c>
      <c r="AG29" s="497">
        <f>AF29*100/AF52</f>
        <v>1.1628193204597337</v>
      </c>
      <c r="AH29" s="495">
        <v>1767.81</v>
      </c>
      <c r="AI29" s="497">
        <f>AH29*100/AH52</f>
        <v>8.2719770231439043</v>
      </c>
      <c r="AJ29" s="495">
        <v>1230.47</v>
      </c>
      <c r="AK29" s="497">
        <f>AJ29*100/AJ52</f>
        <v>5.6836663474867235</v>
      </c>
      <c r="AL29" s="495">
        <v>119.37</v>
      </c>
      <c r="AM29" s="497">
        <f>AL29*100/AL52</f>
        <v>0.75851542702315256</v>
      </c>
      <c r="AN29" s="495">
        <v>4036.91</v>
      </c>
      <c r="AO29" s="497">
        <f>AN29*100/AN52</f>
        <v>9.9586916005432133</v>
      </c>
      <c r="AP29" s="495">
        <v>7252.94</v>
      </c>
      <c r="AQ29" s="497">
        <f>AP29*100/AP52</f>
        <v>19.725612367976961</v>
      </c>
      <c r="AR29" s="495">
        <v>119.9</v>
      </c>
      <c r="AS29" s="497">
        <f>AR29*100/AR52</f>
        <v>1.505424676660142</v>
      </c>
      <c r="AT29" s="513" t="s">
        <v>100</v>
      </c>
      <c r="AU29" s="515" t="s">
        <v>100</v>
      </c>
      <c r="AV29" s="510" t="s">
        <v>2233</v>
      </c>
      <c r="AW29" s="515"/>
      <c r="AX29" s="534"/>
    </row>
    <row r="30" spans="2:50" ht="37.5" x14ac:dyDescent="0.25">
      <c r="B30" s="451"/>
      <c r="C30" s="459"/>
      <c r="D30" s="459"/>
      <c r="E30" s="460"/>
      <c r="F30" s="518"/>
      <c r="G30" s="519"/>
      <c r="H30" s="519"/>
      <c r="I30" s="550" t="s">
        <v>2230</v>
      </c>
      <c r="J30" s="521"/>
      <c r="K30" s="499"/>
      <c r="L30" s="521"/>
      <c r="M30" s="499"/>
      <c r="N30" s="521"/>
      <c r="O30" s="499"/>
      <c r="P30" s="521"/>
      <c r="Q30" s="499"/>
      <c r="R30" s="521"/>
      <c r="S30" s="499"/>
      <c r="T30" s="521"/>
      <c r="U30" s="499"/>
      <c r="V30" s="521"/>
      <c r="W30" s="499"/>
      <c r="X30" s="521"/>
      <c r="Y30" s="499"/>
      <c r="Z30" s="521"/>
      <c r="AA30" s="499"/>
      <c r="AB30" s="521"/>
      <c r="AC30" s="499"/>
      <c r="AD30" s="521"/>
      <c r="AE30" s="499"/>
      <c r="AF30" s="521"/>
      <c r="AG30" s="499"/>
      <c r="AH30" s="521"/>
      <c r="AI30" s="499"/>
      <c r="AJ30" s="521"/>
      <c r="AK30" s="499"/>
      <c r="AL30" s="521"/>
      <c r="AM30" s="499"/>
      <c r="AN30" s="521"/>
      <c r="AO30" s="499"/>
      <c r="AP30" s="521"/>
      <c r="AQ30" s="499"/>
      <c r="AR30" s="521"/>
      <c r="AS30" s="499"/>
      <c r="AT30" s="514"/>
      <c r="AU30" s="516"/>
      <c r="AV30" s="512"/>
      <c r="AW30" s="516"/>
      <c r="AX30" s="536"/>
    </row>
    <row r="31" spans="2:50" ht="55.5" customHeight="1" x14ac:dyDescent="0.25">
      <c r="B31" s="451"/>
      <c r="C31" s="459"/>
      <c r="D31" s="459"/>
      <c r="E31" s="460"/>
      <c r="F31" s="518"/>
      <c r="G31" s="517" t="s">
        <v>2127</v>
      </c>
      <c r="H31" s="397" t="s">
        <v>2150</v>
      </c>
      <c r="I31" s="419" t="s">
        <v>2232</v>
      </c>
      <c r="J31" s="393">
        <v>23330.42</v>
      </c>
      <c r="K31" s="334">
        <f>J31*100/J52</f>
        <v>3.3091830203982422</v>
      </c>
      <c r="L31" s="393">
        <v>73.599999999999994</v>
      </c>
      <c r="M31" s="334">
        <f>L31*100/L52</f>
        <v>0.2553294825761912</v>
      </c>
      <c r="N31" s="393">
        <v>18.37</v>
      </c>
      <c r="O31" s="334">
        <f>N31*100/N52</f>
        <v>5.6508940994145156E-2</v>
      </c>
      <c r="P31" s="393">
        <v>44.54</v>
      </c>
      <c r="Q31" s="334">
        <f>P31*100/P52</f>
        <v>0.36376793010820746</v>
      </c>
      <c r="R31" s="393">
        <v>245.56</v>
      </c>
      <c r="S31" s="334">
        <f>R31*100/R52</f>
        <v>0.47356841786955145</v>
      </c>
      <c r="T31" s="393">
        <v>726.18</v>
      </c>
      <c r="U31" s="334">
        <f>T31*100/T52</f>
        <v>4.1466594260869858</v>
      </c>
      <c r="V31" s="393">
        <v>726.18</v>
      </c>
      <c r="W31" s="334">
        <f>V31*100/V52</f>
        <v>0.87525374259021016</v>
      </c>
      <c r="X31" s="393">
        <v>56.51</v>
      </c>
      <c r="Y31" s="334">
        <f>X31*100/X52</f>
        <v>0.40587371301546715</v>
      </c>
      <c r="Z31" s="592"/>
      <c r="AA31" s="593"/>
      <c r="AB31" s="393">
        <v>12967.8</v>
      </c>
      <c r="AC31" s="334">
        <f>AB31*100/AB52</f>
        <v>4.3949367026831325</v>
      </c>
      <c r="AD31" s="393">
        <v>4393.18</v>
      </c>
      <c r="AE31" s="334">
        <f>AD31*100/AD52</f>
        <v>17.289320376122749</v>
      </c>
      <c r="AF31" s="393">
        <v>20.71</v>
      </c>
      <c r="AG31" s="334">
        <f>AF31*100/AF52</f>
        <v>0.22164738266655393</v>
      </c>
      <c r="AH31" s="393">
        <v>93.48</v>
      </c>
      <c r="AI31" s="334">
        <f>AH31*100/AH52</f>
        <v>0.43741375607304644</v>
      </c>
      <c r="AJ31" s="393">
        <v>142.78</v>
      </c>
      <c r="AK31" s="334">
        <f>AJ31*100/AJ52</f>
        <v>0.6595153730640767</v>
      </c>
      <c r="AL31" s="393">
        <v>62.35</v>
      </c>
      <c r="AM31" s="334">
        <f>AL31*100/AL52</f>
        <v>0.39619198186222299</v>
      </c>
      <c r="AN31" s="393">
        <v>4452.38</v>
      </c>
      <c r="AO31" s="334">
        <f>AN31*100/AN52</f>
        <v>10.98361848751312</v>
      </c>
      <c r="AP31" s="393">
        <v>18.329999999999998</v>
      </c>
      <c r="AQ31" s="334">
        <f>AP31*100/AP52</f>
        <v>4.9851573941741924E-2</v>
      </c>
      <c r="AR31" s="393">
        <v>14.56</v>
      </c>
      <c r="AS31" s="334">
        <f>AR31*100/AR52</f>
        <v>0.182810536214943</v>
      </c>
      <c r="AT31" s="413" t="s">
        <v>100</v>
      </c>
      <c r="AU31" s="414" t="s">
        <v>100</v>
      </c>
      <c r="AV31" s="417"/>
      <c r="AW31" s="414"/>
      <c r="AX31" s="411"/>
    </row>
    <row r="32" spans="2:50" ht="33.75" customHeight="1" x14ac:dyDescent="0.25">
      <c r="B32" s="451"/>
      <c r="C32" s="459"/>
      <c r="D32" s="459"/>
      <c r="E32" s="460"/>
      <c r="F32" s="519"/>
      <c r="G32" s="519"/>
      <c r="H32" s="397" t="s">
        <v>2102</v>
      </c>
      <c r="I32" s="419" t="s">
        <v>2156</v>
      </c>
      <c r="J32" s="393">
        <v>882.25</v>
      </c>
      <c r="K32" s="334">
        <f>J32*100/J52</f>
        <v>0.1251381981012922</v>
      </c>
      <c r="L32" s="577"/>
      <c r="M32" s="576"/>
      <c r="N32" s="393"/>
      <c r="O32" s="334"/>
      <c r="P32" s="577"/>
      <c r="Q32" s="576"/>
      <c r="R32" s="592"/>
      <c r="S32" s="593"/>
      <c r="T32" s="393">
        <v>5.7</v>
      </c>
      <c r="U32" s="334">
        <f>T32*100/T52</f>
        <v>3.2548347143539914E-2</v>
      </c>
      <c r="V32" s="393">
        <v>5.7</v>
      </c>
      <c r="W32" s="334">
        <f>V32*100/V52</f>
        <v>6.8701235682120101E-3</v>
      </c>
      <c r="X32" s="592"/>
      <c r="Y32" s="593"/>
      <c r="Z32" s="592"/>
      <c r="AA32" s="593"/>
      <c r="AB32" s="393">
        <v>840.61</v>
      </c>
      <c r="AC32" s="334">
        <f>AB32*100/AB52</f>
        <v>0.28489240593180554</v>
      </c>
      <c r="AD32" s="592"/>
      <c r="AE32" s="593"/>
      <c r="AF32" s="592"/>
      <c r="AG32" s="593"/>
      <c r="AH32" s="592"/>
      <c r="AI32" s="593"/>
      <c r="AJ32" s="393">
        <v>35.92</v>
      </c>
      <c r="AK32" s="334">
        <f>AJ32*100/AJ52</f>
        <v>0.16591814119947915</v>
      </c>
      <c r="AL32" s="592"/>
      <c r="AM32" s="593"/>
      <c r="AN32" s="592"/>
      <c r="AO32" s="593"/>
      <c r="AP32" s="592"/>
      <c r="AQ32" s="593"/>
      <c r="AR32" s="592"/>
      <c r="AS32" s="593"/>
      <c r="AT32" s="413" t="s">
        <v>100</v>
      </c>
      <c r="AU32" s="414" t="s">
        <v>100</v>
      </c>
      <c r="AV32" s="417"/>
      <c r="AW32" s="414"/>
      <c r="AX32" s="411"/>
    </row>
    <row r="33" spans="2:50" ht="37.5" x14ac:dyDescent="0.25">
      <c r="B33" s="451"/>
      <c r="C33" s="459"/>
      <c r="D33" s="459"/>
      <c r="E33" s="567"/>
      <c r="F33" s="517" t="s">
        <v>2151</v>
      </c>
      <c r="G33" s="422" t="s">
        <v>2127</v>
      </c>
      <c r="H33" s="421" t="s">
        <v>2152</v>
      </c>
      <c r="I33" s="396" t="s">
        <v>2216</v>
      </c>
      <c r="J33" s="351">
        <v>35487.760000000002</v>
      </c>
      <c r="K33" s="334">
        <f>J33*100/J52</f>
        <v>5.0335781706445033</v>
      </c>
      <c r="L33" s="351">
        <v>19.420000000000002</v>
      </c>
      <c r="M33" s="334">
        <f>L33*100/L52</f>
        <v>6.7370904234098292E-2</v>
      </c>
      <c r="N33" s="351">
        <v>0.73</v>
      </c>
      <c r="O33" s="334">
        <f>N33*100/N52</f>
        <v>2.2455921026524749E-3</v>
      </c>
      <c r="P33" s="351">
        <v>2724.93</v>
      </c>
      <c r="Q33" s="334">
        <f>P33*100/P52</f>
        <v>22.255099815665865</v>
      </c>
      <c r="R33" s="351">
        <v>5088.8</v>
      </c>
      <c r="S33" s="334">
        <f>R33*100/R52</f>
        <v>9.8138742663893694</v>
      </c>
      <c r="T33" s="351">
        <v>1592.08</v>
      </c>
      <c r="U33" s="334">
        <f>T33*100/T52</f>
        <v>9.0911530737345672</v>
      </c>
      <c r="V33" s="351">
        <v>1592.08</v>
      </c>
      <c r="W33" s="334">
        <f>V33*100/V52</f>
        <v>1.9189098825401716</v>
      </c>
      <c r="X33" s="351">
        <v>97.72</v>
      </c>
      <c r="Y33" s="334">
        <f>X33*100/X52</f>
        <v>0.70185771077457892</v>
      </c>
      <c r="Z33" s="602"/>
      <c r="AA33" s="593"/>
      <c r="AB33" s="351">
        <v>8221.11</v>
      </c>
      <c r="AC33" s="334">
        <f>AB33*100/AB52</f>
        <v>2.7862288187507001</v>
      </c>
      <c r="AD33" s="351">
        <v>628.25</v>
      </c>
      <c r="AE33" s="334">
        <f>AD33*100/AD52</f>
        <v>2.4724722242883552</v>
      </c>
      <c r="AF33" s="351">
        <v>786.87</v>
      </c>
      <c r="AG33" s="334">
        <f>AF33*100/AF52</f>
        <v>8.4214232737243506</v>
      </c>
      <c r="AH33" s="351">
        <v>7156.2</v>
      </c>
      <c r="AI33" s="334">
        <f>AH33*100/AH52</f>
        <v>33.485454869597078</v>
      </c>
      <c r="AJ33" s="351">
        <v>2710.7</v>
      </c>
      <c r="AK33" s="334">
        <f>AJ33*100/AJ52</f>
        <v>12.5209995921333</v>
      </c>
      <c r="AL33" s="351">
        <v>739.2</v>
      </c>
      <c r="AM33" s="334">
        <f>AL33*100/AL52</f>
        <v>4.697114883601528</v>
      </c>
      <c r="AN33" s="351">
        <v>5426.73</v>
      </c>
      <c r="AO33" s="334">
        <f>AN33*100/AN52</f>
        <v>13.387251751814103</v>
      </c>
      <c r="AP33" s="351">
        <v>2.1</v>
      </c>
      <c r="AQ33" s="334">
        <f>AP33*100/AP52</f>
        <v>5.7113096168935106E-3</v>
      </c>
      <c r="AR33" s="351">
        <v>292.85000000000002</v>
      </c>
      <c r="AS33" s="334">
        <f>AR33*100/AR52</f>
        <v>3.6769275776473949</v>
      </c>
      <c r="AT33" s="413" t="s">
        <v>100</v>
      </c>
      <c r="AU33" s="414" t="s">
        <v>100</v>
      </c>
      <c r="AV33" s="417"/>
      <c r="AW33" s="414"/>
      <c r="AX33" s="411"/>
    </row>
    <row r="34" spans="2:50" ht="37.5" x14ac:dyDescent="0.25">
      <c r="B34" s="451"/>
      <c r="C34" s="459"/>
      <c r="D34" s="459"/>
      <c r="E34" s="567"/>
      <c r="F34" s="518"/>
      <c r="G34" s="551" t="s">
        <v>2153</v>
      </c>
      <c r="H34" s="520" t="s">
        <v>2154</v>
      </c>
      <c r="I34" s="396" t="s">
        <v>2234</v>
      </c>
      <c r="J34" s="495">
        <v>39157.800000000003</v>
      </c>
      <c r="K34" s="497">
        <f>J34*100/J52</f>
        <v>5.5541360539651796</v>
      </c>
      <c r="L34" s="495">
        <v>1469.52</v>
      </c>
      <c r="M34" s="497">
        <f>L34*100/L52</f>
        <v>5.0979861580891921</v>
      </c>
      <c r="N34" s="495">
        <v>1461.45</v>
      </c>
      <c r="O34" s="497">
        <f>N34*100/N52</f>
        <v>4.4956446279746016</v>
      </c>
      <c r="P34" s="586">
        <v>67.88</v>
      </c>
      <c r="Q34" s="538">
        <f>P34*100/P52</f>
        <v>0.55439081939257118</v>
      </c>
      <c r="R34" s="495">
        <v>1756.92</v>
      </c>
      <c r="S34" s="497">
        <f>R34*100/R52</f>
        <v>3.3882628470572258</v>
      </c>
      <c r="T34" s="588"/>
      <c r="U34" s="589"/>
      <c r="V34" s="495">
        <v>2485.65</v>
      </c>
      <c r="W34" s="497">
        <f>V34*100/V52</f>
        <v>2.9959162539168744</v>
      </c>
      <c r="X34" s="495">
        <v>2.72</v>
      </c>
      <c r="Y34" s="497">
        <f>X34*100/X52</f>
        <v>1.9535949378907638E-2</v>
      </c>
      <c r="Z34" s="588"/>
      <c r="AA34" s="589"/>
      <c r="AB34" s="495">
        <v>17475.169999999998</v>
      </c>
      <c r="AC34" s="497">
        <f>AB34*100/AB52</f>
        <v>5.9225362836122697</v>
      </c>
      <c r="AD34" s="588"/>
      <c r="AE34" s="589"/>
      <c r="AF34" s="495">
        <v>51.81</v>
      </c>
      <c r="AG34" s="497">
        <f>AF34*100/AF52</f>
        <v>0.55449304181333459</v>
      </c>
      <c r="AH34" s="495">
        <v>640.64</v>
      </c>
      <c r="AI34" s="497">
        <f>AH34*100/AH52</f>
        <v>2.9976973544141683</v>
      </c>
      <c r="AJ34" s="495">
        <v>579.96</v>
      </c>
      <c r="AK34" s="497">
        <f>AJ34*100/AJ52</f>
        <v>2.6788943532864682</v>
      </c>
      <c r="AL34" s="495">
        <v>6.06</v>
      </c>
      <c r="AM34" s="497">
        <f>AL34*100/AL52</f>
        <v>3.8507191821733303E-2</v>
      </c>
      <c r="AN34" s="495">
        <v>6326.26</v>
      </c>
      <c r="AO34" s="497">
        <f>AN34*100/AN52</f>
        <v>15.606310847864457</v>
      </c>
      <c r="AP34" s="495">
        <v>6786.68</v>
      </c>
      <c r="AQ34" s="497">
        <f>AP34*100/AP52</f>
        <v>18.457538452751834</v>
      </c>
      <c r="AR34" s="495">
        <v>47.01</v>
      </c>
      <c r="AS34" s="497">
        <f>AR34*100/AR52</f>
        <v>0.59024198540277961</v>
      </c>
      <c r="AT34" s="513" t="s">
        <v>1936</v>
      </c>
      <c r="AU34" s="515" t="s">
        <v>1936</v>
      </c>
      <c r="AV34" s="553"/>
      <c r="AW34" s="515"/>
      <c r="AX34" s="553"/>
    </row>
    <row r="35" spans="2:50" ht="56.25" x14ac:dyDescent="0.25">
      <c r="B35" s="451"/>
      <c r="C35" s="459"/>
      <c r="D35" s="459"/>
      <c r="E35" s="567"/>
      <c r="F35" s="518"/>
      <c r="G35" s="552"/>
      <c r="H35" s="520"/>
      <c r="I35" s="396" t="s">
        <v>2235</v>
      </c>
      <c r="J35" s="496"/>
      <c r="K35" s="498"/>
      <c r="L35" s="496"/>
      <c r="M35" s="498"/>
      <c r="N35" s="496"/>
      <c r="O35" s="498"/>
      <c r="P35" s="587"/>
      <c r="Q35" s="539"/>
      <c r="R35" s="496"/>
      <c r="S35" s="498"/>
      <c r="T35" s="595"/>
      <c r="U35" s="594"/>
      <c r="V35" s="496"/>
      <c r="W35" s="498"/>
      <c r="X35" s="496"/>
      <c r="Y35" s="498"/>
      <c r="Z35" s="595"/>
      <c r="AA35" s="594"/>
      <c r="AB35" s="496"/>
      <c r="AC35" s="498"/>
      <c r="AD35" s="595"/>
      <c r="AE35" s="594"/>
      <c r="AF35" s="496"/>
      <c r="AG35" s="498"/>
      <c r="AH35" s="496"/>
      <c r="AI35" s="498"/>
      <c r="AJ35" s="496"/>
      <c r="AK35" s="498"/>
      <c r="AL35" s="496"/>
      <c r="AM35" s="498"/>
      <c r="AN35" s="496"/>
      <c r="AO35" s="498"/>
      <c r="AP35" s="496"/>
      <c r="AQ35" s="498"/>
      <c r="AR35" s="496"/>
      <c r="AS35" s="498"/>
      <c r="AT35" s="529"/>
      <c r="AU35" s="531"/>
      <c r="AV35" s="554"/>
      <c r="AW35" s="531"/>
      <c r="AX35" s="554"/>
    </row>
    <row r="36" spans="2:50" ht="37.5" x14ac:dyDescent="0.25">
      <c r="B36" s="451"/>
      <c r="C36" s="459"/>
      <c r="D36" s="459"/>
      <c r="E36" s="567"/>
      <c r="F36" s="518"/>
      <c r="G36" s="552"/>
      <c r="H36" s="520"/>
      <c r="I36" s="396" t="s">
        <v>2168</v>
      </c>
      <c r="J36" s="496"/>
      <c r="K36" s="498"/>
      <c r="L36" s="496"/>
      <c r="M36" s="498"/>
      <c r="N36" s="496"/>
      <c r="O36" s="498"/>
      <c r="P36" s="587"/>
      <c r="Q36" s="539"/>
      <c r="R36" s="496"/>
      <c r="S36" s="498"/>
      <c r="T36" s="595"/>
      <c r="U36" s="594"/>
      <c r="V36" s="496"/>
      <c r="W36" s="498"/>
      <c r="X36" s="496"/>
      <c r="Y36" s="498"/>
      <c r="Z36" s="595"/>
      <c r="AA36" s="594"/>
      <c r="AB36" s="496"/>
      <c r="AC36" s="498"/>
      <c r="AD36" s="595"/>
      <c r="AE36" s="594"/>
      <c r="AF36" s="496"/>
      <c r="AG36" s="498"/>
      <c r="AH36" s="496"/>
      <c r="AI36" s="498"/>
      <c r="AJ36" s="496"/>
      <c r="AK36" s="498"/>
      <c r="AL36" s="496"/>
      <c r="AM36" s="498"/>
      <c r="AN36" s="496"/>
      <c r="AO36" s="498"/>
      <c r="AP36" s="496"/>
      <c r="AQ36" s="498"/>
      <c r="AR36" s="496"/>
      <c r="AS36" s="498"/>
      <c r="AT36" s="529"/>
      <c r="AU36" s="531"/>
      <c r="AV36" s="554"/>
      <c r="AW36" s="531"/>
      <c r="AX36" s="554"/>
    </row>
    <row r="37" spans="2:50" ht="56.25" x14ac:dyDescent="0.25">
      <c r="B37" s="451"/>
      <c r="C37" s="459"/>
      <c r="D37" s="459"/>
      <c r="E37" s="567"/>
      <c r="F37" s="518"/>
      <c r="G37" s="552"/>
      <c r="H37" s="520"/>
      <c r="I37" s="396" t="s">
        <v>2236</v>
      </c>
      <c r="J37" s="496"/>
      <c r="K37" s="498"/>
      <c r="L37" s="496"/>
      <c r="M37" s="498"/>
      <c r="N37" s="496"/>
      <c r="O37" s="498"/>
      <c r="P37" s="587"/>
      <c r="Q37" s="539"/>
      <c r="R37" s="496"/>
      <c r="S37" s="498"/>
      <c r="T37" s="595"/>
      <c r="U37" s="594"/>
      <c r="V37" s="496"/>
      <c r="W37" s="498"/>
      <c r="X37" s="496"/>
      <c r="Y37" s="498"/>
      <c r="Z37" s="595"/>
      <c r="AA37" s="594"/>
      <c r="AB37" s="496"/>
      <c r="AC37" s="498"/>
      <c r="AD37" s="595"/>
      <c r="AE37" s="594"/>
      <c r="AF37" s="496"/>
      <c r="AG37" s="498"/>
      <c r="AH37" s="496"/>
      <c r="AI37" s="498"/>
      <c r="AJ37" s="496"/>
      <c r="AK37" s="498"/>
      <c r="AL37" s="496"/>
      <c r="AM37" s="498"/>
      <c r="AN37" s="496"/>
      <c r="AO37" s="498"/>
      <c r="AP37" s="496"/>
      <c r="AQ37" s="498"/>
      <c r="AR37" s="496"/>
      <c r="AS37" s="498"/>
      <c r="AT37" s="529"/>
      <c r="AU37" s="531"/>
      <c r="AV37" s="554"/>
      <c r="AW37" s="531"/>
      <c r="AX37" s="554"/>
    </row>
    <row r="38" spans="2:50" ht="37.5" x14ac:dyDescent="0.25">
      <c r="B38" s="451"/>
      <c r="C38" s="459"/>
      <c r="D38" s="459"/>
      <c r="E38" s="567"/>
      <c r="F38" s="518"/>
      <c r="G38" s="552"/>
      <c r="H38" s="520"/>
      <c r="I38" s="396" t="s">
        <v>2237</v>
      </c>
      <c r="J38" s="496"/>
      <c r="K38" s="498"/>
      <c r="L38" s="496"/>
      <c r="M38" s="498"/>
      <c r="N38" s="496"/>
      <c r="O38" s="498"/>
      <c r="P38" s="587"/>
      <c r="Q38" s="539"/>
      <c r="R38" s="496"/>
      <c r="S38" s="498"/>
      <c r="T38" s="595"/>
      <c r="U38" s="594"/>
      <c r="V38" s="496"/>
      <c r="W38" s="498"/>
      <c r="X38" s="496"/>
      <c r="Y38" s="498"/>
      <c r="Z38" s="595"/>
      <c r="AA38" s="594"/>
      <c r="AB38" s="496"/>
      <c r="AC38" s="498"/>
      <c r="AD38" s="595"/>
      <c r="AE38" s="594"/>
      <c r="AF38" s="496"/>
      <c r="AG38" s="498"/>
      <c r="AH38" s="496"/>
      <c r="AI38" s="498"/>
      <c r="AJ38" s="496"/>
      <c r="AK38" s="498"/>
      <c r="AL38" s="496"/>
      <c r="AM38" s="498"/>
      <c r="AN38" s="496"/>
      <c r="AO38" s="498"/>
      <c r="AP38" s="496"/>
      <c r="AQ38" s="498"/>
      <c r="AR38" s="496"/>
      <c r="AS38" s="498"/>
      <c r="AT38" s="529"/>
      <c r="AU38" s="531"/>
      <c r="AV38" s="554"/>
      <c r="AW38" s="531"/>
      <c r="AX38" s="554"/>
    </row>
    <row r="39" spans="2:50" ht="56.25" x14ac:dyDescent="0.25">
      <c r="B39" s="451"/>
      <c r="C39" s="459"/>
      <c r="D39" s="459"/>
      <c r="E39" s="567"/>
      <c r="F39" s="518"/>
      <c r="G39" s="552"/>
      <c r="H39" s="520"/>
      <c r="I39" s="396" t="s">
        <v>2238</v>
      </c>
      <c r="J39" s="496"/>
      <c r="K39" s="498"/>
      <c r="L39" s="496"/>
      <c r="M39" s="498"/>
      <c r="N39" s="496"/>
      <c r="O39" s="498"/>
      <c r="P39" s="587"/>
      <c r="Q39" s="539"/>
      <c r="R39" s="496"/>
      <c r="S39" s="498"/>
      <c r="T39" s="595"/>
      <c r="U39" s="594"/>
      <c r="V39" s="496"/>
      <c r="W39" s="498"/>
      <c r="X39" s="496"/>
      <c r="Y39" s="498"/>
      <c r="Z39" s="595"/>
      <c r="AA39" s="594"/>
      <c r="AB39" s="496"/>
      <c r="AC39" s="498"/>
      <c r="AD39" s="595"/>
      <c r="AE39" s="594"/>
      <c r="AF39" s="496"/>
      <c r="AG39" s="498"/>
      <c r="AH39" s="496"/>
      <c r="AI39" s="498"/>
      <c r="AJ39" s="496"/>
      <c r="AK39" s="498"/>
      <c r="AL39" s="496"/>
      <c r="AM39" s="498"/>
      <c r="AN39" s="496"/>
      <c r="AO39" s="498"/>
      <c r="AP39" s="496"/>
      <c r="AQ39" s="498"/>
      <c r="AR39" s="496"/>
      <c r="AS39" s="498"/>
      <c r="AT39" s="514"/>
      <c r="AU39" s="516"/>
      <c r="AV39" s="555"/>
      <c r="AW39" s="516"/>
      <c r="AX39" s="555"/>
    </row>
    <row r="40" spans="2:50" ht="37.5" customHeight="1" x14ac:dyDescent="0.25">
      <c r="B40" s="451"/>
      <c r="C40" s="459"/>
      <c r="D40" s="459"/>
      <c r="E40" s="567"/>
      <c r="F40" s="518"/>
      <c r="G40" s="552"/>
      <c r="H40" s="517" t="s">
        <v>2157</v>
      </c>
      <c r="I40" s="396" t="s">
        <v>2158</v>
      </c>
      <c r="J40" s="495">
        <v>99422.36</v>
      </c>
      <c r="K40" s="497">
        <f>J40*100/J52</f>
        <v>14.102051551576071</v>
      </c>
      <c r="L40" s="495">
        <v>951.07</v>
      </c>
      <c r="M40" s="497">
        <f>L40*100/L52</f>
        <v>3.2994050406757904</v>
      </c>
      <c r="N40" s="569"/>
      <c r="O40" s="572"/>
      <c r="P40" s="495">
        <v>1126.6099999999999</v>
      </c>
      <c r="Q40" s="497">
        <f>P40*100/P52</f>
        <v>9.201270492573137</v>
      </c>
      <c r="R40" s="495">
        <v>1492.41</v>
      </c>
      <c r="S40" s="538">
        <f>R40*100/R52</f>
        <v>2.8781488944156104</v>
      </c>
      <c r="T40" s="588"/>
      <c r="U40" s="589"/>
      <c r="V40" s="495">
        <v>17705.240000000002</v>
      </c>
      <c r="W40" s="497">
        <f>V40*100/V52</f>
        <v>21.339857299096497</v>
      </c>
      <c r="X40" s="495">
        <v>461.76</v>
      </c>
      <c r="Y40" s="497">
        <f>X40*100/X52</f>
        <v>3.3165147004427911</v>
      </c>
      <c r="Z40" s="495">
        <v>10.15</v>
      </c>
      <c r="AA40" s="497">
        <f>Z40*100/Z52</f>
        <v>27.009047365620013</v>
      </c>
      <c r="AB40" s="495">
        <v>54654.58</v>
      </c>
      <c r="AC40" s="497">
        <f>AB40*100/AB52</f>
        <v>18.523066334438493</v>
      </c>
      <c r="AD40" s="495">
        <v>6118.46</v>
      </c>
      <c r="AE40" s="497">
        <f>AD40*100/AD52</f>
        <v>24.079144298319665</v>
      </c>
      <c r="AF40" s="497">
        <v>2706.27</v>
      </c>
      <c r="AG40" s="497">
        <f>AF40*100/AF52</f>
        <v>28.963672732448813</v>
      </c>
      <c r="AH40" s="495">
        <v>2559.29</v>
      </c>
      <c r="AI40" s="497">
        <f>AH40*100/AH52</f>
        <v>11.975488358795324</v>
      </c>
      <c r="AJ40" s="495">
        <v>1732.81</v>
      </c>
      <c r="AK40" s="497">
        <f>AJ40*100/AJ52</f>
        <v>8.0040260092391282</v>
      </c>
      <c r="AL40" s="495">
        <v>3416.42</v>
      </c>
      <c r="AM40" s="497">
        <f>AL40*100/AL52</f>
        <v>21.709033050100015</v>
      </c>
      <c r="AN40" s="495">
        <v>2294.11</v>
      </c>
      <c r="AO40" s="497">
        <f>AN40*100/AN52</f>
        <v>5.6593617365069298</v>
      </c>
      <c r="AP40" s="495">
        <v>3851.66</v>
      </c>
      <c r="AQ40" s="497">
        <f>AP40*100/AP52</f>
        <v>10.475248951906694</v>
      </c>
      <c r="AR40" s="495">
        <v>341.45</v>
      </c>
      <c r="AS40" s="497">
        <f>AR40*100/AR52</f>
        <v>4.2871330762769428</v>
      </c>
      <c r="AT40" s="513" t="s">
        <v>34</v>
      </c>
      <c r="AU40" s="515" t="s">
        <v>34</v>
      </c>
      <c r="AV40" s="553"/>
      <c r="AW40" s="515"/>
      <c r="AX40" s="553"/>
    </row>
    <row r="41" spans="2:50" ht="37.5" x14ac:dyDescent="0.25">
      <c r="B41" s="451"/>
      <c r="C41" s="459"/>
      <c r="D41" s="459"/>
      <c r="E41" s="567"/>
      <c r="F41" s="518"/>
      <c r="G41" s="552"/>
      <c r="H41" s="518"/>
      <c r="I41" s="396" t="s">
        <v>2239</v>
      </c>
      <c r="J41" s="496"/>
      <c r="K41" s="498"/>
      <c r="L41" s="496"/>
      <c r="M41" s="498"/>
      <c r="N41" s="570"/>
      <c r="O41" s="573"/>
      <c r="P41" s="496"/>
      <c r="Q41" s="498"/>
      <c r="R41" s="496"/>
      <c r="S41" s="539"/>
      <c r="T41" s="595"/>
      <c r="U41" s="594"/>
      <c r="V41" s="496"/>
      <c r="W41" s="498"/>
      <c r="X41" s="496"/>
      <c r="Y41" s="498"/>
      <c r="Z41" s="496"/>
      <c r="AA41" s="498"/>
      <c r="AB41" s="496"/>
      <c r="AC41" s="498"/>
      <c r="AD41" s="496"/>
      <c r="AE41" s="498"/>
      <c r="AF41" s="498"/>
      <c r="AG41" s="498"/>
      <c r="AH41" s="496"/>
      <c r="AI41" s="498"/>
      <c r="AJ41" s="496"/>
      <c r="AK41" s="498"/>
      <c r="AL41" s="496"/>
      <c r="AM41" s="498"/>
      <c r="AN41" s="496"/>
      <c r="AO41" s="498"/>
      <c r="AP41" s="496"/>
      <c r="AQ41" s="498"/>
      <c r="AR41" s="496"/>
      <c r="AS41" s="498"/>
      <c r="AT41" s="529"/>
      <c r="AU41" s="531"/>
      <c r="AV41" s="554"/>
      <c r="AW41" s="531"/>
      <c r="AX41" s="554"/>
    </row>
    <row r="42" spans="2:50" ht="37.5" x14ac:dyDescent="0.25">
      <c r="B42" s="451"/>
      <c r="C42" s="459"/>
      <c r="D42" s="459"/>
      <c r="E42" s="567"/>
      <c r="F42" s="518"/>
      <c r="G42" s="552"/>
      <c r="H42" s="518"/>
      <c r="I42" s="396" t="s">
        <v>2240</v>
      </c>
      <c r="J42" s="496"/>
      <c r="K42" s="498"/>
      <c r="L42" s="496"/>
      <c r="M42" s="498"/>
      <c r="N42" s="570"/>
      <c r="O42" s="573"/>
      <c r="P42" s="496"/>
      <c r="Q42" s="498"/>
      <c r="R42" s="496"/>
      <c r="S42" s="539"/>
      <c r="T42" s="595"/>
      <c r="U42" s="594"/>
      <c r="V42" s="496"/>
      <c r="W42" s="498"/>
      <c r="X42" s="496"/>
      <c r="Y42" s="498"/>
      <c r="Z42" s="496"/>
      <c r="AA42" s="498"/>
      <c r="AB42" s="496"/>
      <c r="AC42" s="498"/>
      <c r="AD42" s="496"/>
      <c r="AE42" s="498"/>
      <c r="AF42" s="498"/>
      <c r="AG42" s="498"/>
      <c r="AH42" s="496"/>
      <c r="AI42" s="498"/>
      <c r="AJ42" s="496"/>
      <c r="AK42" s="498"/>
      <c r="AL42" s="496"/>
      <c r="AM42" s="498"/>
      <c r="AN42" s="496"/>
      <c r="AO42" s="498"/>
      <c r="AP42" s="496"/>
      <c r="AQ42" s="498"/>
      <c r="AR42" s="496"/>
      <c r="AS42" s="498"/>
      <c r="AT42" s="529"/>
      <c r="AU42" s="531"/>
      <c r="AV42" s="554"/>
      <c r="AW42" s="531"/>
      <c r="AX42" s="554"/>
    </row>
    <row r="43" spans="2:50" ht="37.5" x14ac:dyDescent="0.25">
      <c r="B43" s="451"/>
      <c r="C43" s="459"/>
      <c r="D43" s="459"/>
      <c r="E43" s="567"/>
      <c r="F43" s="518"/>
      <c r="G43" s="552"/>
      <c r="H43" s="518"/>
      <c r="I43" s="396" t="s">
        <v>2241</v>
      </c>
      <c r="J43" s="496"/>
      <c r="K43" s="498"/>
      <c r="L43" s="496"/>
      <c r="M43" s="498"/>
      <c r="N43" s="570"/>
      <c r="O43" s="573"/>
      <c r="P43" s="496"/>
      <c r="Q43" s="498"/>
      <c r="R43" s="496"/>
      <c r="S43" s="539"/>
      <c r="T43" s="595"/>
      <c r="U43" s="594"/>
      <c r="V43" s="496"/>
      <c r="W43" s="498"/>
      <c r="X43" s="496"/>
      <c r="Y43" s="498"/>
      <c r="Z43" s="496"/>
      <c r="AA43" s="498"/>
      <c r="AB43" s="496"/>
      <c r="AC43" s="498"/>
      <c r="AD43" s="496"/>
      <c r="AE43" s="498"/>
      <c r="AF43" s="498"/>
      <c r="AG43" s="498"/>
      <c r="AH43" s="496"/>
      <c r="AI43" s="498"/>
      <c r="AJ43" s="496"/>
      <c r="AK43" s="498"/>
      <c r="AL43" s="496"/>
      <c r="AM43" s="498"/>
      <c r="AN43" s="496"/>
      <c r="AO43" s="498"/>
      <c r="AP43" s="496"/>
      <c r="AQ43" s="498"/>
      <c r="AR43" s="496"/>
      <c r="AS43" s="498"/>
      <c r="AT43" s="529"/>
      <c r="AU43" s="531"/>
      <c r="AV43" s="554"/>
      <c r="AW43" s="531"/>
      <c r="AX43" s="554"/>
    </row>
    <row r="44" spans="2:50" ht="37.5" x14ac:dyDescent="0.25">
      <c r="B44" s="451"/>
      <c r="C44" s="459"/>
      <c r="D44" s="459"/>
      <c r="E44" s="567"/>
      <c r="F44" s="518"/>
      <c r="G44" s="552"/>
      <c r="H44" s="518"/>
      <c r="I44" s="396" t="s">
        <v>2161</v>
      </c>
      <c r="J44" s="496"/>
      <c r="K44" s="498"/>
      <c r="L44" s="496"/>
      <c r="M44" s="498"/>
      <c r="N44" s="570"/>
      <c r="O44" s="573"/>
      <c r="P44" s="496"/>
      <c r="Q44" s="498"/>
      <c r="R44" s="496"/>
      <c r="S44" s="539"/>
      <c r="T44" s="595"/>
      <c r="U44" s="594"/>
      <c r="V44" s="496"/>
      <c r="W44" s="498"/>
      <c r="X44" s="496"/>
      <c r="Y44" s="498"/>
      <c r="Z44" s="496"/>
      <c r="AA44" s="498"/>
      <c r="AB44" s="496"/>
      <c r="AC44" s="498"/>
      <c r="AD44" s="496"/>
      <c r="AE44" s="498"/>
      <c r="AF44" s="498"/>
      <c r="AG44" s="498"/>
      <c r="AH44" s="496"/>
      <c r="AI44" s="498"/>
      <c r="AJ44" s="496"/>
      <c r="AK44" s="498"/>
      <c r="AL44" s="496"/>
      <c r="AM44" s="498"/>
      <c r="AN44" s="496"/>
      <c r="AO44" s="498"/>
      <c r="AP44" s="496"/>
      <c r="AQ44" s="498"/>
      <c r="AR44" s="496"/>
      <c r="AS44" s="498"/>
      <c r="AT44" s="529"/>
      <c r="AU44" s="531"/>
      <c r="AV44" s="554"/>
      <c r="AW44" s="531"/>
      <c r="AX44" s="554"/>
    </row>
    <row r="45" spans="2:50" ht="37.5" x14ac:dyDescent="0.25">
      <c r="B45" s="451"/>
      <c r="C45" s="459"/>
      <c r="D45" s="459"/>
      <c r="E45" s="567"/>
      <c r="F45" s="518"/>
      <c r="G45" s="552"/>
      <c r="H45" s="518"/>
      <c r="I45" s="396" t="s">
        <v>2242</v>
      </c>
      <c r="J45" s="496"/>
      <c r="K45" s="498"/>
      <c r="L45" s="496"/>
      <c r="M45" s="498"/>
      <c r="N45" s="570"/>
      <c r="O45" s="573"/>
      <c r="P45" s="496"/>
      <c r="Q45" s="498"/>
      <c r="R45" s="496"/>
      <c r="S45" s="539"/>
      <c r="T45" s="595"/>
      <c r="U45" s="594"/>
      <c r="V45" s="496"/>
      <c r="W45" s="498"/>
      <c r="X45" s="496"/>
      <c r="Y45" s="498"/>
      <c r="Z45" s="496"/>
      <c r="AA45" s="498"/>
      <c r="AB45" s="496"/>
      <c r="AC45" s="498"/>
      <c r="AD45" s="496"/>
      <c r="AE45" s="498"/>
      <c r="AF45" s="498"/>
      <c r="AG45" s="498"/>
      <c r="AH45" s="496"/>
      <c r="AI45" s="498"/>
      <c r="AJ45" s="496"/>
      <c r="AK45" s="498"/>
      <c r="AL45" s="496"/>
      <c r="AM45" s="498"/>
      <c r="AN45" s="496"/>
      <c r="AO45" s="498"/>
      <c r="AP45" s="496"/>
      <c r="AQ45" s="498"/>
      <c r="AR45" s="496"/>
      <c r="AS45" s="498"/>
      <c r="AT45" s="514"/>
      <c r="AU45" s="516"/>
      <c r="AV45" s="555"/>
      <c r="AW45" s="516"/>
      <c r="AX45" s="555"/>
    </row>
    <row r="46" spans="2:50" ht="37.5" x14ac:dyDescent="0.25">
      <c r="B46" s="451"/>
      <c r="C46" s="459"/>
      <c r="D46" s="459"/>
      <c r="E46" s="567"/>
      <c r="F46" s="518"/>
      <c r="G46" s="552"/>
      <c r="H46" s="518"/>
      <c r="I46" s="396" t="s">
        <v>2163</v>
      </c>
      <c r="J46" s="496"/>
      <c r="K46" s="498"/>
      <c r="L46" s="496"/>
      <c r="M46" s="498"/>
      <c r="N46" s="570"/>
      <c r="O46" s="573"/>
      <c r="P46" s="496"/>
      <c r="Q46" s="498"/>
      <c r="R46" s="496"/>
      <c r="S46" s="539"/>
      <c r="T46" s="595"/>
      <c r="U46" s="594"/>
      <c r="V46" s="496"/>
      <c r="W46" s="498"/>
      <c r="X46" s="496"/>
      <c r="Y46" s="498"/>
      <c r="Z46" s="496"/>
      <c r="AA46" s="498"/>
      <c r="AB46" s="496"/>
      <c r="AC46" s="498"/>
      <c r="AD46" s="496"/>
      <c r="AE46" s="498"/>
      <c r="AF46" s="498"/>
      <c r="AG46" s="498"/>
      <c r="AH46" s="496"/>
      <c r="AI46" s="498"/>
      <c r="AJ46" s="496"/>
      <c r="AK46" s="498"/>
      <c r="AL46" s="496"/>
      <c r="AM46" s="498"/>
      <c r="AN46" s="496"/>
      <c r="AO46" s="498"/>
      <c r="AP46" s="496"/>
      <c r="AQ46" s="498"/>
      <c r="AR46" s="496"/>
      <c r="AS46" s="498"/>
      <c r="AT46" s="513" t="s">
        <v>34</v>
      </c>
      <c r="AU46" s="515" t="s">
        <v>100</v>
      </c>
      <c r="AV46" s="553"/>
      <c r="AW46" s="515"/>
      <c r="AX46" s="553"/>
    </row>
    <row r="47" spans="2:50" ht="37.5" x14ac:dyDescent="0.25">
      <c r="B47" s="451"/>
      <c r="C47" s="459"/>
      <c r="D47" s="459"/>
      <c r="E47" s="567"/>
      <c r="F47" s="518"/>
      <c r="G47" s="552"/>
      <c r="H47" s="518"/>
      <c r="I47" s="396" t="s">
        <v>2243</v>
      </c>
      <c r="J47" s="496"/>
      <c r="K47" s="498"/>
      <c r="L47" s="496"/>
      <c r="M47" s="498"/>
      <c r="N47" s="570"/>
      <c r="O47" s="573"/>
      <c r="P47" s="496"/>
      <c r="Q47" s="498"/>
      <c r="R47" s="496"/>
      <c r="S47" s="539"/>
      <c r="T47" s="595"/>
      <c r="U47" s="594"/>
      <c r="V47" s="496"/>
      <c r="W47" s="498"/>
      <c r="X47" s="496"/>
      <c r="Y47" s="498"/>
      <c r="Z47" s="496"/>
      <c r="AA47" s="498"/>
      <c r="AB47" s="496"/>
      <c r="AC47" s="498"/>
      <c r="AD47" s="496"/>
      <c r="AE47" s="498"/>
      <c r="AF47" s="498"/>
      <c r="AG47" s="498"/>
      <c r="AH47" s="496"/>
      <c r="AI47" s="498"/>
      <c r="AJ47" s="496"/>
      <c r="AK47" s="498"/>
      <c r="AL47" s="496"/>
      <c r="AM47" s="498"/>
      <c r="AN47" s="496"/>
      <c r="AO47" s="498"/>
      <c r="AP47" s="496"/>
      <c r="AQ47" s="498"/>
      <c r="AR47" s="496"/>
      <c r="AS47" s="498"/>
      <c r="AT47" s="529"/>
      <c r="AU47" s="531"/>
      <c r="AV47" s="554"/>
      <c r="AW47" s="531"/>
      <c r="AX47" s="554"/>
    </row>
    <row r="48" spans="2:50" ht="37.5" x14ac:dyDescent="0.25">
      <c r="B48" s="451"/>
      <c r="C48" s="459"/>
      <c r="D48" s="459"/>
      <c r="E48" s="567"/>
      <c r="F48" s="518"/>
      <c r="G48" s="552"/>
      <c r="H48" s="518"/>
      <c r="I48" s="396" t="s">
        <v>2244</v>
      </c>
      <c r="J48" s="496"/>
      <c r="K48" s="498"/>
      <c r="L48" s="496"/>
      <c r="M48" s="498"/>
      <c r="N48" s="570"/>
      <c r="O48" s="573"/>
      <c r="P48" s="496"/>
      <c r="Q48" s="498"/>
      <c r="R48" s="496"/>
      <c r="S48" s="539"/>
      <c r="T48" s="595"/>
      <c r="U48" s="594"/>
      <c r="V48" s="496"/>
      <c r="W48" s="498"/>
      <c r="X48" s="496"/>
      <c r="Y48" s="498"/>
      <c r="Z48" s="496"/>
      <c r="AA48" s="498"/>
      <c r="AB48" s="496"/>
      <c r="AC48" s="498"/>
      <c r="AD48" s="496"/>
      <c r="AE48" s="498"/>
      <c r="AF48" s="498"/>
      <c r="AG48" s="498"/>
      <c r="AH48" s="496"/>
      <c r="AI48" s="498"/>
      <c r="AJ48" s="496"/>
      <c r="AK48" s="498"/>
      <c r="AL48" s="496"/>
      <c r="AM48" s="498"/>
      <c r="AN48" s="496"/>
      <c r="AO48" s="498"/>
      <c r="AP48" s="496"/>
      <c r="AQ48" s="498"/>
      <c r="AR48" s="496"/>
      <c r="AS48" s="498"/>
      <c r="AT48" s="529"/>
      <c r="AU48" s="531"/>
      <c r="AV48" s="554"/>
      <c r="AW48" s="531"/>
      <c r="AX48" s="554"/>
    </row>
    <row r="49" spans="2:50" ht="37.5" x14ac:dyDescent="0.25">
      <c r="B49" s="451"/>
      <c r="C49" s="459"/>
      <c r="D49" s="459"/>
      <c r="E49" s="567"/>
      <c r="F49" s="518"/>
      <c r="G49" s="552"/>
      <c r="H49" s="518"/>
      <c r="I49" s="396" t="s">
        <v>2245</v>
      </c>
      <c r="J49" s="496"/>
      <c r="K49" s="498"/>
      <c r="L49" s="496"/>
      <c r="M49" s="498"/>
      <c r="N49" s="570"/>
      <c r="O49" s="573"/>
      <c r="P49" s="496"/>
      <c r="Q49" s="498"/>
      <c r="R49" s="496"/>
      <c r="S49" s="539"/>
      <c r="T49" s="595"/>
      <c r="U49" s="594"/>
      <c r="V49" s="496"/>
      <c r="W49" s="498"/>
      <c r="X49" s="496"/>
      <c r="Y49" s="498"/>
      <c r="Z49" s="496"/>
      <c r="AA49" s="498"/>
      <c r="AB49" s="496"/>
      <c r="AC49" s="498"/>
      <c r="AD49" s="496"/>
      <c r="AE49" s="498"/>
      <c r="AF49" s="498"/>
      <c r="AG49" s="498"/>
      <c r="AH49" s="496"/>
      <c r="AI49" s="498"/>
      <c r="AJ49" s="496"/>
      <c r="AK49" s="498"/>
      <c r="AL49" s="496"/>
      <c r="AM49" s="498"/>
      <c r="AN49" s="496"/>
      <c r="AO49" s="498"/>
      <c r="AP49" s="496"/>
      <c r="AQ49" s="498"/>
      <c r="AR49" s="496"/>
      <c r="AS49" s="498"/>
      <c r="AT49" s="514"/>
      <c r="AU49" s="516"/>
      <c r="AV49" s="555"/>
      <c r="AW49" s="516"/>
      <c r="AX49" s="555"/>
    </row>
    <row r="50" spans="2:50" ht="37.5" customHeight="1" x14ac:dyDescent="0.25">
      <c r="B50" s="451"/>
      <c r="C50" s="459"/>
      <c r="D50" s="459"/>
      <c r="E50" s="567"/>
      <c r="F50" s="518"/>
      <c r="G50" s="517" t="s">
        <v>2129</v>
      </c>
      <c r="H50" s="517" t="s">
        <v>2165</v>
      </c>
      <c r="I50" s="396" t="s">
        <v>2166</v>
      </c>
      <c r="J50" s="495">
        <v>6010.83</v>
      </c>
      <c r="K50" s="497">
        <f>J50*100/J52</f>
        <v>0.85257516043433279</v>
      </c>
      <c r="L50" s="495">
        <v>505.33</v>
      </c>
      <c r="M50" s="497">
        <f>L50*100/L52</f>
        <v>1.7530658618237325</v>
      </c>
      <c r="N50" s="579"/>
      <c r="O50" s="572"/>
      <c r="P50" s="495">
        <v>9.5399999999999991</v>
      </c>
      <c r="Q50" s="497">
        <f>P50*100/P52</f>
        <v>7.7915268370729651E-2</v>
      </c>
      <c r="R50" s="495">
        <v>195.11</v>
      </c>
      <c r="S50" s="497">
        <f>R50*100/R52</f>
        <v>0.37627436883257936</v>
      </c>
      <c r="T50" s="588"/>
      <c r="U50" s="589"/>
      <c r="V50" s="495">
        <v>182.15</v>
      </c>
      <c r="W50" s="497">
        <f>V50*100/V52</f>
        <v>0.21954263297365223</v>
      </c>
      <c r="X50" s="495">
        <v>24.27</v>
      </c>
      <c r="Y50" s="497">
        <f>X50*100/X52</f>
        <v>0.17431525420076779</v>
      </c>
      <c r="Z50" s="588"/>
      <c r="AA50" s="589"/>
      <c r="AB50" s="495">
        <v>4285.79</v>
      </c>
      <c r="AC50" s="497">
        <f>AB50*100/AB52</f>
        <v>1.4525035681451244</v>
      </c>
      <c r="AD50" s="495">
        <v>7.05</v>
      </c>
      <c r="AE50" s="497">
        <f>AD50*100/AD52</f>
        <v>2.7745211589706175E-2</v>
      </c>
      <c r="AF50" s="495">
        <v>22.27</v>
      </c>
      <c r="AG50" s="497">
        <f>AF50*100/AF52</f>
        <v>0.23834317778774294</v>
      </c>
      <c r="AH50" s="495">
        <v>230.46</v>
      </c>
      <c r="AI50" s="497">
        <f>AH50*100/AH52</f>
        <v>1.0783737080080689</v>
      </c>
      <c r="AJ50" s="495">
        <v>85.29</v>
      </c>
      <c r="AK50" s="497">
        <f>AJ50*100/AJ52</f>
        <v>0.39396320331023321</v>
      </c>
      <c r="AL50" s="495">
        <v>164.19</v>
      </c>
      <c r="AM50" s="497">
        <f>AL50*100/AL52</f>
        <v>1.0433161427739919</v>
      </c>
      <c r="AN50" s="495">
        <v>51.37</v>
      </c>
      <c r="AO50" s="497">
        <f>AN50*100/AN52</f>
        <v>0.12672514064467744</v>
      </c>
      <c r="AP50" s="495">
        <v>203.88</v>
      </c>
      <c r="AQ50" s="497">
        <f>AP50*100/AP52</f>
        <v>0.55448657366297571</v>
      </c>
      <c r="AR50" s="495">
        <v>44.06</v>
      </c>
      <c r="AS50" s="497">
        <f>AR50*100/AR52</f>
        <v>0.55320276274933988</v>
      </c>
      <c r="AT50" s="513" t="s">
        <v>100</v>
      </c>
      <c r="AU50" s="515" t="s">
        <v>100</v>
      </c>
      <c r="AV50" s="546"/>
      <c r="AW50" s="414"/>
      <c r="AX50" s="546"/>
    </row>
    <row r="51" spans="2:50" ht="61.5" x14ac:dyDescent="0.25">
      <c r="B51" s="523"/>
      <c r="C51" s="389"/>
      <c r="D51" s="389"/>
      <c r="E51" s="523"/>
      <c r="F51" s="519"/>
      <c r="G51" s="519"/>
      <c r="H51" s="519"/>
      <c r="I51" s="396" t="s">
        <v>2246</v>
      </c>
      <c r="J51" s="521"/>
      <c r="K51" s="499"/>
      <c r="L51" s="521"/>
      <c r="M51" s="499"/>
      <c r="N51" s="579"/>
      <c r="O51" s="574"/>
      <c r="P51" s="521"/>
      <c r="Q51" s="499"/>
      <c r="R51" s="521"/>
      <c r="S51" s="499"/>
      <c r="T51" s="590"/>
      <c r="U51" s="591"/>
      <c r="V51" s="521"/>
      <c r="W51" s="499"/>
      <c r="X51" s="521"/>
      <c r="Y51" s="499"/>
      <c r="Z51" s="590"/>
      <c r="AA51" s="591"/>
      <c r="AB51" s="521"/>
      <c r="AC51" s="499"/>
      <c r="AD51" s="521"/>
      <c r="AE51" s="499"/>
      <c r="AF51" s="521"/>
      <c r="AG51" s="499"/>
      <c r="AH51" s="521"/>
      <c r="AI51" s="499"/>
      <c r="AJ51" s="521"/>
      <c r="AK51" s="499"/>
      <c r="AL51" s="521"/>
      <c r="AM51" s="499"/>
      <c r="AN51" s="521"/>
      <c r="AO51" s="499"/>
      <c r="AP51" s="521"/>
      <c r="AQ51" s="499"/>
      <c r="AR51" s="521"/>
      <c r="AS51" s="499"/>
      <c r="AT51" s="514"/>
      <c r="AU51" s="516"/>
      <c r="AV51" s="546"/>
      <c r="AW51" s="414"/>
      <c r="AX51" s="546"/>
    </row>
    <row r="52" spans="2:50" ht="61.5" x14ac:dyDescent="0.25">
      <c r="B52" s="523"/>
      <c r="C52" s="389"/>
      <c r="D52" s="389"/>
      <c r="E52" s="523"/>
      <c r="F52" s="522"/>
      <c r="G52" s="522"/>
      <c r="H52" s="522"/>
      <c r="I52" s="396" t="s">
        <v>2203</v>
      </c>
      <c r="J52" s="351">
        <f>SUM(J9:J50)</f>
        <v>705020.54</v>
      </c>
      <c r="K52" s="351">
        <f t="shared" ref="K52:AS52" si="0">SUM(K9:K50)</f>
        <v>99.999999999999986</v>
      </c>
      <c r="L52" s="351">
        <f t="shared" si="0"/>
        <v>28825.5</v>
      </c>
      <c r="M52" s="351">
        <f t="shared" si="0"/>
        <v>100</v>
      </c>
      <c r="N52" s="351">
        <f t="shared" si="0"/>
        <v>32508.13</v>
      </c>
      <c r="O52" s="351">
        <f t="shared" si="0"/>
        <v>100</v>
      </c>
      <c r="P52" s="351">
        <f t="shared" si="0"/>
        <v>12244.070000000002</v>
      </c>
      <c r="Q52" s="351">
        <f t="shared" si="0"/>
        <v>99.999999999999972</v>
      </c>
      <c r="R52" s="351">
        <f t="shared" si="0"/>
        <v>51853.12000000001</v>
      </c>
      <c r="S52" s="351">
        <f t="shared" si="0"/>
        <v>100</v>
      </c>
      <c r="T52" s="351">
        <f t="shared" si="0"/>
        <v>17512.410000000003</v>
      </c>
      <c r="U52" s="351">
        <f t="shared" si="0"/>
        <v>100</v>
      </c>
      <c r="V52" s="351">
        <f t="shared" si="0"/>
        <v>82967.94</v>
      </c>
      <c r="W52" s="351">
        <f t="shared" si="0"/>
        <v>100</v>
      </c>
      <c r="X52" s="351">
        <f t="shared" si="0"/>
        <v>13923.05</v>
      </c>
      <c r="Y52" s="351">
        <f t="shared" si="0"/>
        <v>100</v>
      </c>
      <c r="Z52" s="351">
        <f t="shared" si="0"/>
        <v>37.58</v>
      </c>
      <c r="AA52" s="351">
        <f t="shared" si="0"/>
        <v>100</v>
      </c>
      <c r="AB52" s="351">
        <f t="shared" si="0"/>
        <v>295062.26999999996</v>
      </c>
      <c r="AC52" s="351">
        <f t="shared" si="0"/>
        <v>100.00000000000001</v>
      </c>
      <c r="AD52" s="351">
        <f t="shared" si="0"/>
        <v>25409.789999999997</v>
      </c>
      <c r="AE52" s="351">
        <f t="shared" si="0"/>
        <v>100</v>
      </c>
      <c r="AF52" s="351">
        <f t="shared" si="0"/>
        <v>9343.67</v>
      </c>
      <c r="AG52" s="351">
        <f t="shared" si="0"/>
        <v>99.999999999999986</v>
      </c>
      <c r="AH52" s="351">
        <f t="shared" si="0"/>
        <v>21371.07</v>
      </c>
      <c r="AI52" s="351">
        <f t="shared" si="0"/>
        <v>100.00000000000001</v>
      </c>
      <c r="AJ52" s="351">
        <f t="shared" si="0"/>
        <v>21649.23</v>
      </c>
      <c r="AK52" s="351">
        <f t="shared" si="0"/>
        <v>100</v>
      </c>
      <c r="AL52" s="351">
        <f t="shared" si="0"/>
        <v>15737.320000000002</v>
      </c>
      <c r="AM52" s="351">
        <f t="shared" si="0"/>
        <v>99.999999999999986</v>
      </c>
      <c r="AN52" s="351">
        <f t="shared" si="0"/>
        <v>40536.550000000003</v>
      </c>
      <c r="AO52" s="351">
        <f t="shared" si="0"/>
        <v>100</v>
      </c>
      <c r="AP52" s="351">
        <f t="shared" si="0"/>
        <v>36769.149999999994</v>
      </c>
      <c r="AQ52" s="351">
        <f t="shared" si="0"/>
        <v>100.00000000000001</v>
      </c>
      <c r="AR52" s="351">
        <f t="shared" si="0"/>
        <v>7964.53</v>
      </c>
      <c r="AS52" s="351">
        <f t="shared" si="0"/>
        <v>100</v>
      </c>
      <c r="AT52" s="532"/>
      <c r="AU52" s="532"/>
      <c r="AV52" s="533"/>
      <c r="AW52" s="532"/>
      <c r="AX52" s="420"/>
    </row>
  </sheetData>
  <mergeCells count="356">
    <mergeCell ref="AU50:AU51"/>
    <mergeCell ref="N50:N51"/>
    <mergeCell ref="AO50:AO51"/>
    <mergeCell ref="AP50:AP51"/>
    <mergeCell ref="AQ50:AQ51"/>
    <mergeCell ref="AR50:AR51"/>
    <mergeCell ref="AS50:AS51"/>
    <mergeCell ref="AT50:AT51"/>
    <mergeCell ref="AK50:AK51"/>
    <mergeCell ref="AL50:AL51"/>
    <mergeCell ref="T50:T51"/>
    <mergeCell ref="U50:U51"/>
    <mergeCell ref="AM50:AM51"/>
    <mergeCell ref="AN50:AN51"/>
    <mergeCell ref="AE50:AE51"/>
    <mergeCell ref="AF50:AF51"/>
    <mergeCell ref="AG50:AG51"/>
    <mergeCell ref="AH50:AH51"/>
    <mergeCell ref="AI50:AI51"/>
    <mergeCell ref="AJ50:AJ51"/>
    <mergeCell ref="Y50:Y51"/>
    <mergeCell ref="Z50:Z51"/>
    <mergeCell ref="AA50:AA51"/>
    <mergeCell ref="AB50:AB51"/>
    <mergeCell ref="AC50:AC51"/>
    <mergeCell ref="AD50:AD51"/>
    <mergeCell ref="Q50:Q51"/>
    <mergeCell ref="R50:R51"/>
    <mergeCell ref="S50:S51"/>
    <mergeCell ref="V50:V51"/>
    <mergeCell ref="W50:W51"/>
    <mergeCell ref="X50:X51"/>
    <mergeCell ref="L50:L51"/>
    <mergeCell ref="M50:M51"/>
    <mergeCell ref="P50:P51"/>
    <mergeCell ref="O50:O51"/>
    <mergeCell ref="AN29:AN30"/>
    <mergeCell ref="AO29:AO30"/>
    <mergeCell ref="AP29:AP30"/>
    <mergeCell ref="AQ29:AQ30"/>
    <mergeCell ref="AR29:AR30"/>
    <mergeCell ref="AS29:AS30"/>
    <mergeCell ref="AH29:AH30"/>
    <mergeCell ref="AI29:AI30"/>
    <mergeCell ref="AJ29:AJ30"/>
    <mergeCell ref="AK29:AK30"/>
    <mergeCell ref="AL29:AL30"/>
    <mergeCell ref="AM29:AM30"/>
    <mergeCell ref="AB29:AB30"/>
    <mergeCell ref="AC29:AC30"/>
    <mergeCell ref="AD29:AD30"/>
    <mergeCell ref="AE29:AE30"/>
    <mergeCell ref="AF29:AF30"/>
    <mergeCell ref="AG29:AG30"/>
    <mergeCell ref="V29:V30"/>
    <mergeCell ref="W29:W30"/>
    <mergeCell ref="X29:X30"/>
    <mergeCell ref="Y29:Y30"/>
    <mergeCell ref="Z29:Z30"/>
    <mergeCell ref="AA29:AA30"/>
    <mergeCell ref="AR9:AR17"/>
    <mergeCell ref="AS9:AS17"/>
    <mergeCell ref="L29:L30"/>
    <mergeCell ref="M29:M30"/>
    <mergeCell ref="N29:N30"/>
    <mergeCell ref="O29:O30"/>
    <mergeCell ref="P29:P30"/>
    <mergeCell ref="Q29:Q30"/>
    <mergeCell ref="AL9:AL17"/>
    <mergeCell ref="AM9:AM17"/>
    <mergeCell ref="AN9:AN17"/>
    <mergeCell ref="AO9:AO17"/>
    <mergeCell ref="AP9:AP17"/>
    <mergeCell ref="AQ9:AQ17"/>
    <mergeCell ref="AE9:AE17"/>
    <mergeCell ref="AF9:AF17"/>
    <mergeCell ref="AG9:AG17"/>
    <mergeCell ref="AH9:AH17"/>
    <mergeCell ref="AI9:AI17"/>
    <mergeCell ref="X9:X17"/>
    <mergeCell ref="Y9:Y17"/>
    <mergeCell ref="Z9:Z17"/>
    <mergeCell ref="AA9:AA17"/>
    <mergeCell ref="AB9:AB17"/>
    <mergeCell ref="AC9:AC17"/>
    <mergeCell ref="S9:S17"/>
    <mergeCell ref="T9:T17"/>
    <mergeCell ref="U9:U17"/>
    <mergeCell ref="V9:V17"/>
    <mergeCell ref="W9:W17"/>
    <mergeCell ref="J7:K7"/>
    <mergeCell ref="L9:L17"/>
    <mergeCell ref="M9:M17"/>
    <mergeCell ref="N9:N17"/>
    <mergeCell ref="O9:O17"/>
    <mergeCell ref="P9:P17"/>
    <mergeCell ref="H9:H17"/>
    <mergeCell ref="J9:J17"/>
    <mergeCell ref="K9:K17"/>
    <mergeCell ref="G9:G17"/>
    <mergeCell ref="F33:F51"/>
    <mergeCell ref="Q9:Q17"/>
    <mergeCell ref="AT23:AT26"/>
    <mergeCell ref="AU23:AU26"/>
    <mergeCell ref="AV23:AV26"/>
    <mergeCell ref="AW23:AW26"/>
    <mergeCell ref="AX23:AX26"/>
    <mergeCell ref="AV29:AV30"/>
    <mergeCell ref="AT29:AT30"/>
    <mergeCell ref="AU29:AU30"/>
    <mergeCell ref="AW29:AW30"/>
    <mergeCell ref="AX29:AX30"/>
    <mergeCell ref="AX46:AX49"/>
    <mergeCell ref="AT34:AT39"/>
    <mergeCell ref="AU34:AU39"/>
    <mergeCell ref="AW34:AW39"/>
    <mergeCell ref="AV34:AV39"/>
    <mergeCell ref="AX34:AX39"/>
    <mergeCell ref="K50:K51"/>
    <mergeCell ref="AT40:AT45"/>
    <mergeCell ref="AU40:AU45"/>
    <mergeCell ref="AV40:AV45"/>
    <mergeCell ref="AW40:AW45"/>
    <mergeCell ref="AX40:AX45"/>
    <mergeCell ref="AT46:AT49"/>
    <mergeCell ref="AU46:AU49"/>
    <mergeCell ref="AV46:AV49"/>
    <mergeCell ref="AW46:AW49"/>
    <mergeCell ref="AR40:AR49"/>
    <mergeCell ref="AS40:AS49"/>
    <mergeCell ref="H29:H30"/>
    <mergeCell ref="G18:G30"/>
    <mergeCell ref="J29:J30"/>
    <mergeCell ref="K29:K30"/>
    <mergeCell ref="R29:R30"/>
    <mergeCell ref="S29:S30"/>
    <mergeCell ref="T29:T30"/>
    <mergeCell ref="U29:U30"/>
    <mergeCell ref="AL40:AL49"/>
    <mergeCell ref="AM40:AM49"/>
    <mergeCell ref="AN40:AN49"/>
    <mergeCell ref="AO40:AO49"/>
    <mergeCell ref="AP40:AP49"/>
    <mergeCell ref="AQ40:AQ49"/>
    <mergeCell ref="AR27:AR28"/>
    <mergeCell ref="AS27:AS28"/>
    <mergeCell ref="AL34:AL39"/>
    <mergeCell ref="AM34:AM39"/>
    <mergeCell ref="AN34:AN39"/>
    <mergeCell ref="AO34:AO39"/>
    <mergeCell ref="AP34:AP39"/>
    <mergeCell ref="AQ34:AQ39"/>
    <mergeCell ref="AR34:AR39"/>
    <mergeCell ref="AS34:AS39"/>
    <mergeCell ref="AP23:AP26"/>
    <mergeCell ref="AQ23:AQ26"/>
    <mergeCell ref="AR23:AR26"/>
    <mergeCell ref="AS23:AS26"/>
    <mergeCell ref="AL27:AL28"/>
    <mergeCell ref="AM27:AM28"/>
    <mergeCell ref="AN27:AN28"/>
    <mergeCell ref="AO27:AO28"/>
    <mergeCell ref="AP27:AP28"/>
    <mergeCell ref="AQ27:AQ28"/>
    <mergeCell ref="AP7:AQ7"/>
    <mergeCell ref="AR7:AS7"/>
    <mergeCell ref="AL18:AL22"/>
    <mergeCell ref="AM18:AM22"/>
    <mergeCell ref="AN18:AN22"/>
    <mergeCell ref="AO18:AO22"/>
    <mergeCell ref="AP18:AP22"/>
    <mergeCell ref="AQ18:AQ22"/>
    <mergeCell ref="AR18:AR22"/>
    <mergeCell ref="AS18:AS22"/>
    <mergeCell ref="AJ34:AJ39"/>
    <mergeCell ref="AK34:AK39"/>
    <mergeCell ref="AJ40:AJ49"/>
    <mergeCell ref="AK40:AK49"/>
    <mergeCell ref="AL7:AM7"/>
    <mergeCell ref="AN7:AO7"/>
    <mergeCell ref="AL23:AL26"/>
    <mergeCell ref="AM23:AM26"/>
    <mergeCell ref="AN23:AN26"/>
    <mergeCell ref="AO23:AO26"/>
    <mergeCell ref="AJ7:AK7"/>
    <mergeCell ref="AJ18:AJ22"/>
    <mergeCell ref="AK18:AK22"/>
    <mergeCell ref="AJ23:AJ26"/>
    <mergeCell ref="AK23:AK26"/>
    <mergeCell ref="AJ27:AJ28"/>
    <mergeCell ref="AK27:AK28"/>
    <mergeCell ref="AJ9:AJ17"/>
    <mergeCell ref="AK9:AK17"/>
    <mergeCell ref="AD40:AD49"/>
    <mergeCell ref="AE40:AE49"/>
    <mergeCell ref="AF40:AF49"/>
    <mergeCell ref="AG40:AG49"/>
    <mergeCell ref="AH40:AH49"/>
    <mergeCell ref="AI40:AI49"/>
    <mergeCell ref="AD34:AD39"/>
    <mergeCell ref="AE34:AE39"/>
    <mergeCell ref="AF34:AF39"/>
    <mergeCell ref="AG34:AG39"/>
    <mergeCell ref="AH34:AH39"/>
    <mergeCell ref="AI34:AI39"/>
    <mergeCell ref="AD27:AD28"/>
    <mergeCell ref="AE27:AE28"/>
    <mergeCell ref="AF27:AF28"/>
    <mergeCell ref="AG27:AG28"/>
    <mergeCell ref="AH27:AH28"/>
    <mergeCell ref="AI27:AI28"/>
    <mergeCell ref="AD23:AD26"/>
    <mergeCell ref="AE23:AE26"/>
    <mergeCell ref="AF23:AF26"/>
    <mergeCell ref="AG23:AG26"/>
    <mergeCell ref="AH23:AH26"/>
    <mergeCell ref="AI23:AI26"/>
    <mergeCell ref="AD7:AE7"/>
    <mergeCell ref="AF7:AG7"/>
    <mergeCell ref="AH7:AI7"/>
    <mergeCell ref="AD18:AD22"/>
    <mergeCell ref="AE18:AE22"/>
    <mergeCell ref="AF18:AF22"/>
    <mergeCell ref="AG18:AG22"/>
    <mergeCell ref="AH18:AH22"/>
    <mergeCell ref="AI18:AI22"/>
    <mergeCell ref="AD9:AD17"/>
    <mergeCell ref="X40:X49"/>
    <mergeCell ref="Y40:Y49"/>
    <mergeCell ref="Z40:Z49"/>
    <mergeCell ref="AA40:AA49"/>
    <mergeCell ref="AB40:AB49"/>
    <mergeCell ref="AC40:AC49"/>
    <mergeCell ref="X34:X39"/>
    <mergeCell ref="Y34:Y39"/>
    <mergeCell ref="Z34:Z39"/>
    <mergeCell ref="AA34:AA39"/>
    <mergeCell ref="AB34:AB39"/>
    <mergeCell ref="AC34:AC39"/>
    <mergeCell ref="X27:X28"/>
    <mergeCell ref="Y27:Y28"/>
    <mergeCell ref="Z27:Z28"/>
    <mergeCell ref="AA27:AA28"/>
    <mergeCell ref="AB27:AB28"/>
    <mergeCell ref="AC27:AC28"/>
    <mergeCell ref="AC18:AC22"/>
    <mergeCell ref="X23:X26"/>
    <mergeCell ref="Y23:Y26"/>
    <mergeCell ref="Z23:Z26"/>
    <mergeCell ref="AA23:AA26"/>
    <mergeCell ref="AB23:AB26"/>
    <mergeCell ref="AC23:AC26"/>
    <mergeCell ref="T23:T26"/>
    <mergeCell ref="U23:U26"/>
    <mergeCell ref="X7:Y7"/>
    <mergeCell ref="Z7:AA7"/>
    <mergeCell ref="AB7:AC7"/>
    <mergeCell ref="X18:X22"/>
    <mergeCell ref="Y18:Y22"/>
    <mergeCell ref="Z18:Z22"/>
    <mergeCell ref="AA18:AA22"/>
    <mergeCell ref="AB18:AB22"/>
    <mergeCell ref="R40:R49"/>
    <mergeCell ref="S40:S49"/>
    <mergeCell ref="T40:T49"/>
    <mergeCell ref="U40:U49"/>
    <mergeCell ref="V40:V49"/>
    <mergeCell ref="W40:W49"/>
    <mergeCell ref="R34:R39"/>
    <mergeCell ref="S34:S39"/>
    <mergeCell ref="T34:T39"/>
    <mergeCell ref="U34:U39"/>
    <mergeCell ref="V34:V39"/>
    <mergeCell ref="W34:W39"/>
    <mergeCell ref="V23:V26"/>
    <mergeCell ref="W23:W26"/>
    <mergeCell ref="R27:R28"/>
    <mergeCell ref="S27:S28"/>
    <mergeCell ref="T27:T28"/>
    <mergeCell ref="U27:U28"/>
    <mergeCell ref="V27:V28"/>
    <mergeCell ref="W27:W28"/>
    <mergeCell ref="R23:R26"/>
    <mergeCell ref="S23:S26"/>
    <mergeCell ref="V7:W7"/>
    <mergeCell ref="R18:R22"/>
    <mergeCell ref="S18:S22"/>
    <mergeCell ref="T18:T22"/>
    <mergeCell ref="U18:U22"/>
    <mergeCell ref="V18:V22"/>
    <mergeCell ref="W18:W22"/>
    <mergeCell ref="R7:S7"/>
    <mergeCell ref="T7:U7"/>
    <mergeCell ref="R9:R17"/>
    <mergeCell ref="P34:P39"/>
    <mergeCell ref="Q34:Q39"/>
    <mergeCell ref="P40:P49"/>
    <mergeCell ref="Q40:Q49"/>
    <mergeCell ref="O34:O39"/>
    <mergeCell ref="N40:N49"/>
    <mergeCell ref="O40:O49"/>
    <mergeCell ref="P7:Q7"/>
    <mergeCell ref="P18:P22"/>
    <mergeCell ref="Q18:Q22"/>
    <mergeCell ref="P23:P26"/>
    <mergeCell ref="Q23:Q26"/>
    <mergeCell ref="P27:P28"/>
    <mergeCell ref="Q27:Q28"/>
    <mergeCell ref="M40:M49"/>
    <mergeCell ref="L7:M7"/>
    <mergeCell ref="N7:O7"/>
    <mergeCell ref="N18:N22"/>
    <mergeCell ref="O18:O22"/>
    <mergeCell ref="N23:N26"/>
    <mergeCell ref="O23:O26"/>
    <mergeCell ref="N27:N28"/>
    <mergeCell ref="O27:O28"/>
    <mergeCell ref="N34:N39"/>
    <mergeCell ref="L18:L22"/>
    <mergeCell ref="M18:M22"/>
    <mergeCell ref="L23:L26"/>
    <mergeCell ref="M23:M26"/>
    <mergeCell ref="L27:L28"/>
    <mergeCell ref="M27:M28"/>
    <mergeCell ref="L34:L39"/>
    <mergeCell ref="M34:M39"/>
    <mergeCell ref="L40:L49"/>
    <mergeCell ref="J34:J39"/>
    <mergeCell ref="K34:K39"/>
    <mergeCell ref="J40:J49"/>
    <mergeCell ref="K40:K49"/>
    <mergeCell ref="F9:F32"/>
    <mergeCell ref="G50:G51"/>
    <mergeCell ref="H50:H51"/>
    <mergeCell ref="J50:J51"/>
    <mergeCell ref="J18:J22"/>
    <mergeCell ref="K18:K22"/>
    <mergeCell ref="J23:J26"/>
    <mergeCell ref="K23:K26"/>
    <mergeCell ref="J27:J28"/>
    <mergeCell ref="K27:K28"/>
    <mergeCell ref="H34:H39"/>
    <mergeCell ref="H40:H49"/>
    <mergeCell ref="AT7:AV7"/>
    <mergeCell ref="AW7:AX7"/>
    <mergeCell ref="H18:H22"/>
    <mergeCell ref="H23:H26"/>
    <mergeCell ref="H27:H28"/>
    <mergeCell ref="B2:E50"/>
    <mergeCell ref="F2:K3"/>
    <mergeCell ref="G4:K4"/>
    <mergeCell ref="G5:K5"/>
    <mergeCell ref="G6:K6"/>
    <mergeCell ref="F7:I7"/>
    <mergeCell ref="G31:G32"/>
    <mergeCell ref="G34:G4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B2F1-4FAE-4FDA-96EA-D314DFECA99F}">
  <dimension ref="B2:P19"/>
  <sheetViews>
    <sheetView zoomScale="60" zoomScaleNormal="60" workbookViewId="0">
      <selection activeCell="H21" sqref="H20:H21"/>
    </sheetView>
  </sheetViews>
  <sheetFormatPr baseColWidth="10" defaultColWidth="11.42578125" defaultRowHeight="15" x14ac:dyDescent="0.25"/>
  <cols>
    <col min="1" max="1" width="5.28515625" style="410" customWidth="1"/>
    <col min="2" max="4" width="11.42578125" style="410"/>
    <col min="5" max="5" width="27.7109375" style="410" customWidth="1"/>
    <col min="6" max="6" width="54.140625" style="410" customWidth="1"/>
    <col min="7" max="7" width="36.140625" style="410" customWidth="1"/>
    <col min="8" max="8" width="36.5703125" style="410" customWidth="1"/>
    <col min="9" max="9" width="35.7109375" style="410" customWidth="1"/>
    <col min="10" max="10" width="16.5703125" style="410" bestFit="1" customWidth="1"/>
    <col min="11" max="11" width="19.85546875" style="410" bestFit="1" customWidth="1"/>
    <col min="12" max="13" width="23.7109375" style="410" customWidth="1"/>
    <col min="14" max="14" width="49.140625" style="410" customWidth="1"/>
    <col min="15" max="15" width="37.85546875" style="410" customWidth="1"/>
    <col min="16" max="16" width="38" style="410" customWidth="1"/>
    <col min="17" max="16384" width="11.42578125" style="410"/>
  </cols>
  <sheetData>
    <row r="2" spans="2:16" ht="15" customHeight="1" x14ac:dyDescent="0.25">
      <c r="B2" s="449"/>
      <c r="C2" s="449"/>
      <c r="D2" s="449"/>
      <c r="E2" s="449"/>
      <c r="F2" s="549" t="s">
        <v>2176</v>
      </c>
      <c r="G2" s="549"/>
      <c r="H2" s="549"/>
      <c r="I2" s="549"/>
      <c r="J2" s="549"/>
      <c r="K2" s="549"/>
    </row>
    <row r="3" spans="2:16" ht="15" customHeight="1" x14ac:dyDescent="0.25">
      <c r="B3" s="449"/>
      <c r="C3" s="449"/>
      <c r="D3" s="449"/>
      <c r="E3" s="449"/>
      <c r="F3" s="549"/>
      <c r="G3" s="549"/>
      <c r="H3" s="549"/>
      <c r="I3" s="549"/>
      <c r="J3" s="549"/>
      <c r="K3" s="549"/>
    </row>
    <row r="4" spans="2:16" ht="21" customHeight="1" x14ac:dyDescent="0.25">
      <c r="B4" s="449"/>
      <c r="C4" s="449"/>
      <c r="D4" s="449"/>
      <c r="E4" s="449"/>
      <c r="F4" s="409" t="s">
        <v>1906</v>
      </c>
      <c r="G4" s="638" t="s">
        <v>2253</v>
      </c>
      <c r="H4" s="638"/>
      <c r="I4" s="638"/>
      <c r="J4" s="638"/>
      <c r="K4" s="638"/>
    </row>
    <row r="5" spans="2:16" ht="21" customHeight="1" x14ac:dyDescent="0.25">
      <c r="B5" s="449"/>
      <c r="C5" s="449"/>
      <c r="D5" s="449"/>
      <c r="E5" s="449"/>
      <c r="F5" s="409" t="s">
        <v>1908</v>
      </c>
      <c r="G5" s="638" t="s">
        <v>2180</v>
      </c>
      <c r="H5" s="638"/>
      <c r="I5" s="638"/>
      <c r="J5" s="638"/>
      <c r="K5" s="638"/>
    </row>
    <row r="6" spans="2:16" ht="21" customHeight="1" x14ac:dyDescent="0.25">
      <c r="B6" s="449"/>
      <c r="C6" s="449"/>
      <c r="D6" s="449"/>
      <c r="E6" s="449"/>
      <c r="F6" s="409" t="s">
        <v>1909</v>
      </c>
      <c r="G6" s="638" t="s">
        <v>2177</v>
      </c>
      <c r="H6" s="638"/>
      <c r="I6" s="638"/>
      <c r="J6" s="638"/>
      <c r="K6" s="638"/>
    </row>
    <row r="7" spans="2:16" ht="21" customHeight="1" x14ac:dyDescent="0.25">
      <c r="B7" s="449"/>
      <c r="C7" s="449"/>
      <c r="D7" s="449"/>
      <c r="E7" s="449"/>
      <c r="F7" s="604" t="s">
        <v>2123</v>
      </c>
      <c r="G7" s="604"/>
      <c r="H7" s="604"/>
      <c r="I7" s="604"/>
      <c r="J7" s="616" t="s">
        <v>1879</v>
      </c>
      <c r="K7" s="613"/>
      <c r="L7" s="482" t="s">
        <v>1911</v>
      </c>
      <c r="M7" s="454"/>
      <c r="N7" s="454"/>
      <c r="O7" s="608" t="s">
        <v>1912</v>
      </c>
      <c r="P7" s="609"/>
    </row>
    <row r="8" spans="2:16" ht="42" x14ac:dyDescent="0.25">
      <c r="B8" s="449"/>
      <c r="C8" s="449"/>
      <c r="D8" s="449"/>
      <c r="E8" s="449"/>
      <c r="F8" s="633" t="s">
        <v>2124</v>
      </c>
      <c r="G8" s="633" t="s">
        <v>2125</v>
      </c>
      <c r="H8" s="633" t="s">
        <v>2126</v>
      </c>
      <c r="I8" s="544" t="s">
        <v>1876</v>
      </c>
      <c r="J8" s="544" t="s">
        <v>1914</v>
      </c>
      <c r="K8" s="544" t="s">
        <v>1915</v>
      </c>
      <c r="L8" s="547" t="s">
        <v>1920</v>
      </c>
      <c r="M8" s="406" t="s">
        <v>1921</v>
      </c>
      <c r="N8" s="407" t="s">
        <v>1512</v>
      </c>
      <c r="O8" s="401" t="s">
        <v>1921</v>
      </c>
      <c r="P8" s="400" t="s">
        <v>1512</v>
      </c>
    </row>
    <row r="9" spans="2:16" ht="37.5" x14ac:dyDescent="0.25">
      <c r="B9" s="449"/>
      <c r="C9" s="449"/>
      <c r="D9" s="449"/>
      <c r="E9" s="449"/>
      <c r="F9" s="421"/>
      <c r="G9" s="421"/>
      <c r="H9" s="421" t="s">
        <v>2141</v>
      </c>
      <c r="I9" s="396" t="s">
        <v>2215</v>
      </c>
      <c r="J9" s="393">
        <v>1323.18</v>
      </c>
      <c r="K9" s="394">
        <f>J9*100/J19</f>
        <v>10.666161510310026</v>
      </c>
      <c r="L9" s="566" t="s">
        <v>2214</v>
      </c>
      <c r="M9" s="565" t="s">
        <v>2214</v>
      </c>
      <c r="N9" s="417"/>
      <c r="O9" s="414"/>
      <c r="P9" s="411"/>
    </row>
    <row r="10" spans="2:16" ht="37.5" x14ac:dyDescent="0.25">
      <c r="B10" s="449"/>
      <c r="C10" s="449"/>
      <c r="D10" s="449"/>
      <c r="E10" s="449"/>
      <c r="F10" s="520" t="s">
        <v>2151</v>
      </c>
      <c r="G10" s="421" t="s">
        <v>2127</v>
      </c>
      <c r="H10" s="421" t="s">
        <v>2152</v>
      </c>
      <c r="I10" s="396" t="s">
        <v>2216</v>
      </c>
      <c r="J10" s="351">
        <v>490.08</v>
      </c>
      <c r="K10" s="334">
        <f>J10*100/J19</f>
        <v>3.9505376690795946</v>
      </c>
      <c r="L10" s="548" t="s">
        <v>100</v>
      </c>
      <c r="M10" s="414" t="s">
        <v>100</v>
      </c>
      <c r="N10" s="417"/>
      <c r="O10" s="414"/>
      <c r="P10" s="411"/>
    </row>
    <row r="11" spans="2:16" ht="18.75" customHeight="1" x14ac:dyDescent="0.25">
      <c r="B11" s="449"/>
      <c r="C11" s="449"/>
      <c r="D11" s="449"/>
      <c r="E11" s="449"/>
      <c r="F11" s="520"/>
      <c r="G11" s="520" t="s">
        <v>2153</v>
      </c>
      <c r="H11" s="520" t="s">
        <v>2154</v>
      </c>
      <c r="I11" s="517" t="s">
        <v>2217</v>
      </c>
      <c r="J11" s="495">
        <v>10592.14</v>
      </c>
      <c r="K11" s="497">
        <f>J11*100/J19</f>
        <v>85.383300820610387</v>
      </c>
      <c r="L11" s="528" t="s">
        <v>1936</v>
      </c>
      <c r="M11" s="530" t="s">
        <v>1936</v>
      </c>
      <c r="N11" s="510"/>
      <c r="O11" s="515"/>
      <c r="P11" s="534"/>
    </row>
    <row r="12" spans="2:16" ht="18.75" customHeight="1" x14ac:dyDescent="0.25">
      <c r="B12" s="449"/>
      <c r="C12" s="449"/>
      <c r="D12" s="449"/>
      <c r="E12" s="449"/>
      <c r="F12" s="520"/>
      <c r="G12" s="520"/>
      <c r="H12" s="520"/>
      <c r="I12" s="518"/>
      <c r="J12" s="496"/>
      <c r="K12" s="498"/>
      <c r="L12" s="528"/>
      <c r="M12" s="530"/>
      <c r="N12" s="511"/>
      <c r="O12" s="531"/>
      <c r="P12" s="535"/>
    </row>
    <row r="13" spans="2:16" ht="18.75" customHeight="1" x14ac:dyDescent="0.25">
      <c r="B13" s="449"/>
      <c r="C13" s="449"/>
      <c r="D13" s="449"/>
      <c r="E13" s="449"/>
      <c r="F13" s="520"/>
      <c r="G13" s="520"/>
      <c r="H13" s="520"/>
      <c r="I13" s="518"/>
      <c r="J13" s="496"/>
      <c r="K13" s="498"/>
      <c r="L13" s="528"/>
      <c r="M13" s="530"/>
      <c r="N13" s="511"/>
      <c r="O13" s="531"/>
      <c r="P13" s="535"/>
    </row>
    <row r="14" spans="2:16" ht="18.75" customHeight="1" x14ac:dyDescent="0.25">
      <c r="B14" s="449"/>
      <c r="C14" s="449"/>
      <c r="D14" s="449"/>
      <c r="E14" s="449"/>
      <c r="F14" s="520"/>
      <c r="G14" s="520"/>
      <c r="H14" s="520"/>
      <c r="I14" s="518"/>
      <c r="J14" s="496"/>
      <c r="K14" s="498"/>
      <c r="L14" s="528"/>
      <c r="M14" s="530"/>
      <c r="N14" s="511"/>
      <c r="O14" s="531"/>
      <c r="P14" s="535"/>
    </row>
    <row r="15" spans="2:16" ht="18.75" customHeight="1" x14ac:dyDescent="0.25">
      <c r="B15" s="449"/>
      <c r="C15" s="449"/>
      <c r="D15" s="449"/>
      <c r="E15" s="449"/>
      <c r="F15" s="520"/>
      <c r="G15" s="520"/>
      <c r="H15" s="520"/>
      <c r="I15" s="518"/>
      <c r="J15" s="496"/>
      <c r="K15" s="498"/>
      <c r="L15" s="528"/>
      <c r="M15" s="530"/>
      <c r="N15" s="511"/>
      <c r="O15" s="531"/>
      <c r="P15" s="535"/>
    </row>
    <row r="16" spans="2:16" ht="18.75" customHeight="1" x14ac:dyDescent="0.25">
      <c r="B16" s="449"/>
      <c r="C16" s="449"/>
      <c r="D16" s="449"/>
      <c r="E16" s="449"/>
      <c r="F16" s="520"/>
      <c r="G16" s="520"/>
      <c r="H16" s="520"/>
      <c r="I16" s="518"/>
      <c r="J16" s="496"/>
      <c r="K16" s="498"/>
      <c r="L16" s="528"/>
      <c r="M16" s="530"/>
      <c r="N16" s="511"/>
      <c r="O16" s="531"/>
      <c r="P16" s="535"/>
    </row>
    <row r="17" spans="2:16" ht="18.75" customHeight="1" x14ac:dyDescent="0.25">
      <c r="B17" s="449"/>
      <c r="C17" s="449"/>
      <c r="D17" s="449"/>
      <c r="E17" s="449"/>
      <c r="F17" s="520"/>
      <c r="G17" s="520"/>
      <c r="H17" s="520"/>
      <c r="I17" s="518"/>
      <c r="J17" s="496"/>
      <c r="K17" s="498"/>
      <c r="L17" s="528"/>
      <c r="M17" s="530"/>
      <c r="N17" s="511"/>
      <c r="O17" s="531"/>
      <c r="P17" s="535"/>
    </row>
    <row r="18" spans="2:16" ht="102.75" customHeight="1" x14ac:dyDescent="0.25">
      <c r="B18" s="449"/>
      <c r="C18" s="449"/>
      <c r="D18" s="449"/>
      <c r="E18" s="449"/>
      <c r="F18" s="520"/>
      <c r="G18" s="520"/>
      <c r="H18" s="520"/>
      <c r="I18" s="519"/>
      <c r="J18" s="521"/>
      <c r="K18" s="499"/>
      <c r="L18" s="528"/>
      <c r="M18" s="530"/>
      <c r="N18" s="512"/>
      <c r="O18" s="516"/>
      <c r="P18" s="536"/>
    </row>
    <row r="19" spans="2:16" x14ac:dyDescent="0.25">
      <c r="J19" s="578">
        <f>SUM(J9:J18)</f>
        <v>12405.4</v>
      </c>
      <c r="K19" s="603">
        <f>SUM(K9:K18)</f>
        <v>100</v>
      </c>
    </row>
  </sheetData>
  <mergeCells count="20">
    <mergeCell ref="M11:M18"/>
    <mergeCell ref="N11:N18"/>
    <mergeCell ref="O11:O18"/>
    <mergeCell ref="P11:P18"/>
    <mergeCell ref="J7:K7"/>
    <mergeCell ref="I11:I18"/>
    <mergeCell ref="J11:J18"/>
    <mergeCell ref="K11:K18"/>
    <mergeCell ref="L11:L18"/>
    <mergeCell ref="H11:H18"/>
    <mergeCell ref="L7:N7"/>
    <mergeCell ref="O7:P7"/>
    <mergeCell ref="B2:E18"/>
    <mergeCell ref="F2:K3"/>
    <mergeCell ref="G4:K4"/>
    <mergeCell ref="G5:K5"/>
    <mergeCell ref="G6:K6"/>
    <mergeCell ref="F7:I7"/>
    <mergeCell ref="F10:F18"/>
    <mergeCell ref="G11:G18"/>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Q27"/>
  <sheetViews>
    <sheetView zoomScale="60" zoomScaleNormal="60" workbookViewId="0">
      <selection activeCell="H9" sqref="H9"/>
    </sheetView>
  </sheetViews>
  <sheetFormatPr baseColWidth="10" defaultColWidth="11.42578125" defaultRowHeight="15" x14ac:dyDescent="0.25"/>
  <cols>
    <col min="1" max="1" width="5.28515625" customWidth="1"/>
    <col min="5" max="5" width="27.7109375" customWidth="1"/>
    <col min="6" max="6" width="48.28515625" customWidth="1"/>
    <col min="7" max="7" width="16.5703125" bestFit="1" customWidth="1"/>
    <col min="8" max="8" width="19.85546875" bestFit="1" customWidth="1"/>
    <col min="9" max="9" width="44" customWidth="1"/>
    <col min="10" max="10" width="35.7109375" customWidth="1"/>
    <col min="11" max="11" width="41.28515625" customWidth="1"/>
    <col min="12" max="12" width="40.7109375" customWidth="1"/>
    <col min="13" max="14" width="23.7109375" customWidth="1"/>
    <col min="15" max="15" width="49.140625" customWidth="1"/>
    <col min="16" max="16" width="37.85546875" customWidth="1"/>
    <col min="17" max="17" width="38" customWidth="1"/>
  </cols>
  <sheetData>
    <row r="2" spans="2:17" ht="15" customHeight="1" x14ac:dyDescent="0.25">
      <c r="B2" s="450"/>
      <c r="C2" s="463"/>
      <c r="D2" s="463"/>
      <c r="E2" s="464"/>
      <c r="F2" s="455" t="s">
        <v>2091</v>
      </c>
      <c r="G2" s="456"/>
      <c r="H2" s="456"/>
      <c r="I2" s="456"/>
      <c r="J2" s="456"/>
      <c r="K2" s="456"/>
      <c r="L2" s="456"/>
    </row>
    <row r="3" spans="2:17" ht="15" customHeight="1" x14ac:dyDescent="0.25">
      <c r="B3" s="451"/>
      <c r="C3" s="459"/>
      <c r="D3" s="459"/>
      <c r="E3" s="460"/>
      <c r="F3" s="457"/>
      <c r="G3" s="458"/>
      <c r="H3" s="458"/>
      <c r="I3" s="458"/>
      <c r="J3" s="458"/>
      <c r="K3" s="458"/>
      <c r="L3" s="458"/>
    </row>
    <row r="4" spans="2:17" ht="21" customHeight="1" x14ac:dyDescent="0.25">
      <c r="B4" s="451"/>
      <c r="C4" s="459"/>
      <c r="D4" s="459"/>
      <c r="E4" s="460"/>
      <c r="F4" s="295" t="s">
        <v>1906</v>
      </c>
      <c r="G4" s="614" t="s">
        <v>2253</v>
      </c>
      <c r="H4" s="615"/>
      <c r="I4" s="615"/>
      <c r="J4" s="615"/>
      <c r="K4" s="615"/>
      <c r="L4" s="615"/>
    </row>
    <row r="5" spans="2:17" ht="21" customHeight="1" x14ac:dyDescent="0.25">
      <c r="B5" s="451"/>
      <c r="C5" s="459"/>
      <c r="D5" s="459"/>
      <c r="E5" s="460"/>
      <c r="F5" s="295" t="s">
        <v>1908</v>
      </c>
      <c r="G5" s="617"/>
      <c r="H5" s="618"/>
      <c r="I5" s="618"/>
      <c r="J5" s="618"/>
      <c r="K5" s="618"/>
      <c r="L5" s="619"/>
    </row>
    <row r="6" spans="2:17" ht="21" customHeight="1" x14ac:dyDescent="0.25">
      <c r="B6" s="451"/>
      <c r="C6" s="459"/>
      <c r="D6" s="459"/>
      <c r="E6" s="460"/>
      <c r="F6" s="295" t="s">
        <v>1909</v>
      </c>
      <c r="G6" s="617" t="s">
        <v>2092</v>
      </c>
      <c r="H6" s="618"/>
      <c r="I6" s="618"/>
      <c r="J6" s="618"/>
      <c r="K6" s="618"/>
      <c r="L6" s="618"/>
    </row>
    <row r="7" spans="2:17" ht="21" customHeight="1" x14ac:dyDescent="0.25">
      <c r="B7" s="451"/>
      <c r="C7" s="459"/>
      <c r="D7" s="459"/>
      <c r="E7" s="460"/>
      <c r="F7" s="628"/>
      <c r="G7" s="626"/>
      <c r="H7" s="626"/>
      <c r="I7" s="626"/>
      <c r="J7" s="626"/>
      <c r="K7" s="626"/>
      <c r="L7" s="626"/>
      <c r="M7" s="454" t="s">
        <v>1911</v>
      </c>
      <c r="N7" s="454"/>
      <c r="O7" s="454"/>
      <c r="P7" s="452" t="s">
        <v>1912</v>
      </c>
      <c r="Q7" s="453"/>
    </row>
    <row r="8" spans="2:17" ht="21" x14ac:dyDescent="0.25">
      <c r="B8" s="451"/>
      <c r="C8" s="459"/>
      <c r="D8" s="459"/>
      <c r="E8" s="460"/>
      <c r="F8" s="544" t="s">
        <v>1913</v>
      </c>
      <c r="G8" s="544" t="s">
        <v>1914</v>
      </c>
      <c r="H8" s="544" t="s">
        <v>1915</v>
      </c>
      <c r="I8" s="295"/>
      <c r="J8" s="295"/>
      <c r="K8" s="295"/>
      <c r="L8" s="324"/>
      <c r="M8" s="378" t="s">
        <v>1920</v>
      </c>
      <c r="N8" s="379" t="s">
        <v>1921</v>
      </c>
      <c r="O8" s="380" t="s">
        <v>1512</v>
      </c>
      <c r="P8" s="301" t="s">
        <v>1921</v>
      </c>
      <c r="Q8" s="43" t="s">
        <v>1512</v>
      </c>
    </row>
    <row r="9" spans="2:17" ht="225" customHeight="1" x14ac:dyDescent="0.35">
      <c r="B9" s="451"/>
      <c r="C9" s="459"/>
      <c r="D9" s="459"/>
      <c r="E9" s="460"/>
      <c r="F9" s="315" t="s">
        <v>2093</v>
      </c>
      <c r="G9" s="354">
        <v>374562.29</v>
      </c>
      <c r="H9" s="334">
        <f>G9*100/G19</f>
        <v>17.716735770232674</v>
      </c>
      <c r="I9" s="366"/>
      <c r="J9" s="355"/>
      <c r="K9" s="323"/>
      <c r="L9" s="369"/>
      <c r="M9" s="381"/>
      <c r="N9" s="382"/>
      <c r="O9" s="313"/>
      <c r="P9" s="377"/>
      <c r="Q9" s="39"/>
    </row>
    <row r="10" spans="2:17" ht="161.44999999999999" customHeight="1" x14ac:dyDescent="0.35">
      <c r="B10" s="451"/>
      <c r="C10" s="459"/>
      <c r="D10" s="459"/>
      <c r="E10" s="460"/>
      <c r="F10" s="317" t="s">
        <v>2094</v>
      </c>
      <c r="G10" s="310">
        <v>142804.81</v>
      </c>
      <c r="H10" s="334">
        <f>G10*100/G19</f>
        <v>6.7546444290702103</v>
      </c>
      <c r="I10" s="318"/>
      <c r="J10" s="295"/>
      <c r="K10" s="364"/>
      <c r="L10" s="369"/>
      <c r="M10" s="376"/>
      <c r="N10" s="377"/>
      <c r="O10" s="313"/>
      <c r="P10" s="377"/>
      <c r="Q10" s="39"/>
    </row>
    <row r="11" spans="2:17" ht="85.9" customHeight="1" x14ac:dyDescent="0.25">
      <c r="B11" s="451"/>
      <c r="C11" s="459"/>
      <c r="D11" s="459"/>
      <c r="E11" s="460"/>
      <c r="F11" s="317" t="s">
        <v>2095</v>
      </c>
      <c r="G11" s="310">
        <v>4636.03</v>
      </c>
      <c r="H11" s="334">
        <f>G11*100/G19</f>
        <v>0.21928346960093548</v>
      </c>
      <c r="I11" s="364"/>
      <c r="J11" s="364"/>
      <c r="K11" s="320"/>
      <c r="L11" s="362"/>
      <c r="M11" s="376"/>
      <c r="N11" s="377"/>
      <c r="O11" s="386"/>
      <c r="P11" s="377"/>
      <c r="Q11" s="39"/>
    </row>
    <row r="12" spans="2:17" ht="91.9" customHeight="1" x14ac:dyDescent="0.25">
      <c r="B12" s="451"/>
      <c r="C12" s="459"/>
      <c r="D12" s="459"/>
      <c r="E12" s="460"/>
      <c r="F12" s="317" t="s">
        <v>2096</v>
      </c>
      <c r="G12" s="310">
        <v>66169.37</v>
      </c>
      <c r="H12" s="334">
        <f>G12*100/G19</f>
        <v>3.1298005049380726</v>
      </c>
      <c r="I12" s="364"/>
      <c r="J12" s="364"/>
      <c r="K12" s="364"/>
      <c r="L12" s="362"/>
      <c r="M12" s="376"/>
      <c r="N12" s="377"/>
      <c r="O12" s="386"/>
      <c r="P12" s="377"/>
      <c r="Q12" s="39"/>
    </row>
    <row r="13" spans="2:17" ht="91.9" customHeight="1" x14ac:dyDescent="0.25">
      <c r="B13" s="451"/>
      <c r="C13" s="459"/>
      <c r="D13" s="459"/>
      <c r="E13" s="460"/>
      <c r="F13" s="317" t="s">
        <v>2097</v>
      </c>
      <c r="G13" s="310">
        <v>2723.47</v>
      </c>
      <c r="H13" s="334">
        <f>G13*100/G19</f>
        <v>0.12881969075999503</v>
      </c>
      <c r="I13" s="364"/>
      <c r="J13" s="364"/>
      <c r="K13" s="364"/>
      <c r="L13" s="387"/>
      <c r="M13" s="376"/>
      <c r="N13" s="377"/>
      <c r="O13" s="386"/>
      <c r="P13" s="377"/>
      <c r="Q13" s="39"/>
    </row>
    <row r="14" spans="2:17" ht="91.9" customHeight="1" x14ac:dyDescent="0.25">
      <c r="B14" s="451"/>
      <c r="C14" s="459"/>
      <c r="D14" s="459"/>
      <c r="E14" s="460"/>
      <c r="F14" s="317" t="s">
        <v>2098</v>
      </c>
      <c r="G14" s="310">
        <v>64045.11</v>
      </c>
      <c r="H14" s="334">
        <f>G14*100/G19</f>
        <v>3.0293233503177435</v>
      </c>
      <c r="I14" s="364"/>
      <c r="J14" s="364"/>
      <c r="K14" s="364"/>
      <c r="L14" s="387"/>
      <c r="M14" s="376"/>
      <c r="N14" s="377"/>
      <c r="O14" s="386"/>
      <c r="P14" s="377"/>
      <c r="Q14" s="39"/>
    </row>
    <row r="15" spans="2:17" ht="91.9" customHeight="1" x14ac:dyDescent="0.25">
      <c r="B15" s="451"/>
      <c r="C15" s="459"/>
      <c r="D15" s="459"/>
      <c r="E15" s="460"/>
      <c r="F15" s="317" t="s">
        <v>2099</v>
      </c>
      <c r="G15" s="310">
        <v>48030.38</v>
      </c>
      <c r="H15" s="334">
        <f>G15*100/G19</f>
        <v>2.271829210046393</v>
      </c>
      <c r="I15" s="364"/>
      <c r="J15" s="364"/>
      <c r="K15" s="364"/>
      <c r="L15" s="387"/>
      <c r="M15" s="376"/>
      <c r="N15" s="377"/>
      <c r="O15" s="386"/>
      <c r="P15" s="377"/>
      <c r="Q15" s="39"/>
    </row>
    <row r="16" spans="2:17" ht="91.9" customHeight="1" x14ac:dyDescent="0.25">
      <c r="B16" s="451"/>
      <c r="C16" s="459"/>
      <c r="D16" s="459"/>
      <c r="E16" s="460"/>
      <c r="F16" s="317" t="s">
        <v>2100</v>
      </c>
      <c r="G16" s="310">
        <v>1307984.45</v>
      </c>
      <c r="H16" s="334">
        <f>G16*100/G19</f>
        <v>61.86745305359787</v>
      </c>
      <c r="I16" s="364"/>
      <c r="J16" s="364"/>
      <c r="K16" s="364"/>
      <c r="L16" s="387"/>
      <c r="M16" s="376"/>
      <c r="N16" s="377"/>
      <c r="O16" s="386"/>
      <c r="P16" s="377"/>
      <c r="Q16" s="39"/>
    </row>
    <row r="17" spans="2:17" ht="91.9" customHeight="1" x14ac:dyDescent="0.25">
      <c r="B17" s="451"/>
      <c r="C17" s="459"/>
      <c r="D17" s="459"/>
      <c r="E17" s="460"/>
      <c r="F17" s="317" t="s">
        <v>2101</v>
      </c>
      <c r="G17" s="310">
        <v>18884.349999999999</v>
      </c>
      <c r="H17" s="334">
        <f>G17*100/G19</f>
        <v>0.89322670240667668</v>
      </c>
      <c r="I17" s="364"/>
      <c r="J17" s="364"/>
      <c r="K17" s="364"/>
      <c r="L17" s="387"/>
      <c r="M17" s="376"/>
      <c r="N17" s="377"/>
      <c r="O17" s="386"/>
      <c r="P17" s="377"/>
      <c r="Q17" s="39"/>
    </row>
    <row r="18" spans="2:17" ht="91.9" customHeight="1" x14ac:dyDescent="0.25">
      <c r="B18" s="451"/>
      <c r="C18" s="459"/>
      <c r="D18" s="459"/>
      <c r="E18" s="460"/>
      <c r="F18" s="317" t="s">
        <v>2102</v>
      </c>
      <c r="G18" s="310">
        <v>84331.87</v>
      </c>
      <c r="H18" s="334">
        <f>G18*100/G19</f>
        <v>3.9888838190294376</v>
      </c>
      <c r="I18" s="364"/>
      <c r="J18" s="364"/>
      <c r="K18" s="364"/>
      <c r="L18" s="387"/>
      <c r="M18" s="376"/>
      <c r="N18" s="377"/>
      <c r="O18" s="386"/>
      <c r="P18" s="377"/>
      <c r="Q18" s="39"/>
    </row>
    <row r="19" spans="2:17" ht="18" customHeight="1" x14ac:dyDescent="0.25">
      <c r="B19" s="451"/>
      <c r="C19" s="459"/>
      <c r="D19" s="459"/>
      <c r="E19" s="460"/>
      <c r="F19" s="359" t="s">
        <v>1940</v>
      </c>
      <c r="G19" s="356">
        <f>SUM(G9:G18)</f>
        <v>2114172.13</v>
      </c>
      <c r="H19" s="363">
        <f>G19*100/G19</f>
        <v>100</v>
      </c>
      <c r="I19" s="360"/>
      <c r="J19" s="360"/>
      <c r="K19" s="361"/>
      <c r="L19" s="368"/>
    </row>
    <row r="20" spans="2:17" ht="21" x14ac:dyDescent="0.25">
      <c r="F20" s="500" t="s">
        <v>2103</v>
      </c>
      <c r="G20" s="501"/>
      <c r="H20" s="501"/>
      <c r="I20" s="501"/>
      <c r="J20" s="501"/>
      <c r="K20" s="501"/>
      <c r="L20" s="501"/>
    </row>
    <row r="21" spans="2:17" ht="21" x14ac:dyDescent="0.25">
      <c r="F21" s="295" t="s">
        <v>1913</v>
      </c>
      <c r="G21" s="295" t="s">
        <v>1914</v>
      </c>
      <c r="H21" s="295" t="s">
        <v>1915</v>
      </c>
      <c r="I21" s="295" t="s">
        <v>1967</v>
      </c>
      <c r="J21" s="295" t="s">
        <v>1917</v>
      </c>
      <c r="K21" s="295" t="s">
        <v>1918</v>
      </c>
      <c r="L21" s="324" t="s">
        <v>1919</v>
      </c>
    </row>
    <row r="22" spans="2:17" ht="21" x14ac:dyDescent="0.35">
      <c r="F22" s="315"/>
      <c r="G22" s="354"/>
      <c r="H22" s="334"/>
      <c r="I22" s="366"/>
      <c r="J22" s="355"/>
      <c r="K22" s="323"/>
      <c r="L22" s="369"/>
    </row>
    <row r="23" spans="2:17" ht="21" x14ac:dyDescent="0.35">
      <c r="F23" s="317"/>
      <c r="G23" s="310"/>
      <c r="H23" s="334"/>
      <c r="I23" s="318"/>
      <c r="J23" s="295"/>
      <c r="K23" s="364"/>
      <c r="L23" s="369"/>
    </row>
    <row r="24" spans="2:17" ht="21" x14ac:dyDescent="0.25">
      <c r="F24" s="317"/>
      <c r="G24" s="310"/>
      <c r="H24" s="334"/>
      <c r="I24" s="364"/>
      <c r="J24" s="364"/>
      <c r="K24" s="320"/>
      <c r="L24" s="362"/>
    </row>
    <row r="25" spans="2:17" ht="21" x14ac:dyDescent="0.25">
      <c r="F25" s="317"/>
      <c r="G25" s="310"/>
      <c r="H25" s="334"/>
      <c r="I25" s="364"/>
      <c r="J25" s="364"/>
      <c r="K25" s="364"/>
      <c r="L25" s="362"/>
    </row>
    <row r="26" spans="2:17" ht="21" x14ac:dyDescent="0.25">
      <c r="F26" s="317"/>
      <c r="G26" s="310"/>
      <c r="H26" s="334"/>
      <c r="I26" s="364"/>
      <c r="J26" s="319"/>
      <c r="K26" s="364"/>
      <c r="L26" s="364"/>
    </row>
    <row r="27" spans="2:17" ht="21" x14ac:dyDescent="0.25">
      <c r="F27" s="359" t="s">
        <v>1940</v>
      </c>
      <c r="G27" s="356">
        <f>SUM(G22:G26)</f>
        <v>0</v>
      </c>
      <c r="H27" s="363" t="e">
        <f>G27*100/G27</f>
        <v>#DIV/0!</v>
      </c>
      <c r="I27" s="360"/>
      <c r="J27" s="360"/>
      <c r="K27" s="361"/>
      <c r="L27" s="368"/>
    </row>
  </sheetData>
  <mergeCells count="8">
    <mergeCell ref="B2:E19"/>
    <mergeCell ref="F2:L3"/>
    <mergeCell ref="G5:L5"/>
    <mergeCell ref="G6:L6"/>
    <mergeCell ref="F20:L20"/>
    <mergeCell ref="F7:L7"/>
    <mergeCell ref="M7:O7"/>
    <mergeCell ref="P7:Q7"/>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baseColWidth="10" defaultColWidth="11.42578125" defaultRowHeight="15" x14ac:dyDescent="0.25"/>
  <cols>
    <col min="1" max="1" width="4.140625" customWidth="1"/>
    <col min="2" max="3" width="20.85546875" style="38" customWidth="1"/>
    <col min="4" max="4" width="15.140625" style="38" customWidth="1"/>
    <col min="5" max="5" width="15.7109375" bestFit="1" customWidth="1"/>
    <col min="6" max="6" width="19.7109375" bestFit="1" customWidth="1"/>
    <col min="7" max="7" width="17.28515625" customWidth="1"/>
    <col min="8" max="8" width="26" bestFit="1" customWidth="1"/>
    <col min="9" max="9" width="15.7109375" bestFit="1" customWidth="1"/>
    <col min="10" max="10" width="20.5703125" customWidth="1"/>
    <col min="11" max="11" width="7.85546875" customWidth="1"/>
    <col min="12" max="12" width="18.5703125" customWidth="1"/>
    <col min="13" max="13" width="18.140625" customWidth="1"/>
    <col min="14" max="14" width="38.140625" customWidth="1"/>
    <col min="15" max="15" width="11.42578125" customWidth="1"/>
  </cols>
  <sheetData>
    <row r="2" spans="2:13" ht="15" customHeight="1" x14ac:dyDescent="0.25">
      <c r="B2" s="438" t="s">
        <v>2104</v>
      </c>
      <c r="C2" s="438"/>
      <c r="D2" s="438"/>
      <c r="E2" s="438"/>
      <c r="F2" s="438"/>
      <c r="G2" s="438"/>
      <c r="H2" s="438"/>
      <c r="I2" s="5"/>
      <c r="J2" s="5"/>
      <c r="K2" s="5"/>
      <c r="L2" s="5"/>
      <c r="M2" s="5"/>
    </row>
    <row r="3" spans="2:13" ht="15" customHeight="1" x14ac:dyDescent="0.25">
      <c r="B3" s="438"/>
      <c r="C3" s="438"/>
      <c r="D3" s="438"/>
      <c r="E3" s="438"/>
      <c r="F3" s="438"/>
      <c r="G3" s="438"/>
      <c r="H3" s="438"/>
      <c r="I3" s="4"/>
      <c r="J3" s="4"/>
      <c r="K3" s="4"/>
      <c r="L3" s="4"/>
      <c r="M3" s="4"/>
    </row>
    <row r="4" spans="2:13" ht="15.75" thickBot="1" x14ac:dyDescent="0.3">
      <c r="B4" s="4"/>
      <c r="C4" s="4"/>
      <c r="D4" s="4"/>
      <c r="E4" s="4"/>
      <c r="F4" s="4"/>
      <c r="G4" s="4"/>
      <c r="H4" s="4"/>
      <c r="I4" s="4"/>
      <c r="J4" s="4"/>
      <c r="K4" s="4"/>
      <c r="L4" s="4"/>
      <c r="M4" s="4"/>
    </row>
    <row r="5" spans="2:13" ht="45" customHeight="1" thickBot="1" x14ac:dyDescent="0.3">
      <c r="B5" s="12" t="s">
        <v>2105</v>
      </c>
      <c r="C5" s="12"/>
      <c r="D5" s="13" t="s">
        <v>2106</v>
      </c>
      <c r="E5" s="4"/>
      <c r="F5" s="4"/>
      <c r="G5" s="4"/>
      <c r="H5" s="4"/>
      <c r="I5" s="4"/>
    </row>
    <row r="6" spans="2:13" ht="27" customHeight="1" thickBot="1" x14ac:dyDescent="0.3">
      <c r="B6" s="30" t="s">
        <v>2107</v>
      </c>
      <c r="C6" s="30"/>
      <c r="D6" s="14">
        <f>+D48</f>
        <v>31</v>
      </c>
      <c r="E6" s="4"/>
      <c r="F6" s="4"/>
      <c r="G6" s="4"/>
      <c r="H6" s="4"/>
      <c r="I6" s="4"/>
    </row>
    <row r="7" spans="2:13" x14ac:dyDescent="0.25">
      <c r="B7" s="31" t="s">
        <v>2108</v>
      </c>
      <c r="C7" s="31"/>
      <c r="D7" s="15">
        <f>+E48</f>
        <v>19</v>
      </c>
      <c r="E7" s="4"/>
      <c r="F7" s="4"/>
      <c r="G7" s="4"/>
      <c r="H7" s="4"/>
      <c r="I7" s="4"/>
    </row>
    <row r="8" spans="2:13" ht="109.5" customHeight="1" x14ac:dyDescent="0.25">
      <c r="B8" s="32" t="s">
        <v>1521</v>
      </c>
      <c r="C8" s="32"/>
      <c r="D8" s="16">
        <f>+G48</f>
        <v>8</v>
      </c>
      <c r="E8" s="4"/>
      <c r="F8" s="4"/>
      <c r="G8" s="4"/>
      <c r="H8" s="4"/>
      <c r="I8" s="4"/>
    </row>
    <row r="9" spans="2:13" ht="27" customHeight="1" thickBot="1" x14ac:dyDescent="0.3">
      <c r="B9" s="33" t="s">
        <v>2109</v>
      </c>
      <c r="C9" s="33"/>
      <c r="D9" s="17">
        <f>+H48</f>
        <v>4</v>
      </c>
      <c r="E9" s="4"/>
      <c r="F9" s="4"/>
      <c r="G9" s="4"/>
      <c r="H9" s="4"/>
      <c r="I9" s="4"/>
    </row>
    <row r="10" spans="2:13" ht="27.75" customHeight="1" thickBot="1" x14ac:dyDescent="0.3">
      <c r="B10" s="30" t="s">
        <v>1481</v>
      </c>
      <c r="C10" s="30"/>
      <c r="D10" s="14">
        <f>32-D6</f>
        <v>1</v>
      </c>
      <c r="E10" s="4"/>
      <c r="F10" s="4"/>
      <c r="G10" s="4"/>
      <c r="H10" s="4"/>
      <c r="I10" s="4"/>
    </row>
    <row r="11" spans="2:13" ht="15.75" thickBot="1" x14ac:dyDescent="0.3">
      <c r="B11" s="34" t="s">
        <v>1940</v>
      </c>
      <c r="C11" s="34"/>
      <c r="D11" s="18">
        <f>+D6+D10</f>
        <v>32</v>
      </c>
      <c r="E11" s="4"/>
      <c r="F11" s="4"/>
      <c r="G11" s="4"/>
      <c r="H11" s="4"/>
      <c r="I11" s="4"/>
    </row>
    <row r="12" spans="2:13" x14ac:dyDescent="0.25">
      <c r="B12" s="46"/>
      <c r="C12" s="46"/>
      <c r="D12" s="46"/>
      <c r="E12" s="47"/>
      <c r="F12" s="47"/>
      <c r="G12" s="47"/>
      <c r="H12" s="47"/>
      <c r="I12" s="4"/>
      <c r="J12" s="4"/>
      <c r="K12" s="4"/>
      <c r="L12" s="4"/>
      <c r="M12" s="4"/>
    </row>
    <row r="13" spans="2:13" x14ac:dyDescent="0.25">
      <c r="B13" s="46"/>
      <c r="C13" s="46"/>
      <c r="D13" s="46"/>
      <c r="E13" s="47"/>
      <c r="F13" s="47"/>
      <c r="G13" s="47"/>
      <c r="H13" s="47"/>
      <c r="I13" s="4"/>
      <c r="J13" s="4"/>
      <c r="K13" s="4"/>
      <c r="L13" s="4"/>
      <c r="M13" s="4"/>
    </row>
    <row r="14" spans="2:13" x14ac:dyDescent="0.25">
      <c r="B14" s="4"/>
      <c r="C14" s="4"/>
      <c r="D14" s="4"/>
      <c r="E14" s="4"/>
      <c r="F14" s="4"/>
      <c r="G14" s="4"/>
      <c r="H14" s="4"/>
      <c r="I14" s="4"/>
      <c r="J14" s="4"/>
      <c r="K14" s="4"/>
      <c r="L14" s="4"/>
      <c r="M14" s="4"/>
    </row>
    <row r="15" spans="2:13" x14ac:dyDescent="0.25">
      <c r="B15" s="42" t="s">
        <v>0</v>
      </c>
      <c r="C15" s="43" t="s">
        <v>2110</v>
      </c>
      <c r="D15" s="43" t="s">
        <v>2107</v>
      </c>
      <c r="E15" s="42" t="s">
        <v>1821</v>
      </c>
      <c r="F15" s="42" t="s">
        <v>2111</v>
      </c>
      <c r="G15" s="42" t="s">
        <v>1822</v>
      </c>
      <c r="H15" s="42" t="s">
        <v>1823</v>
      </c>
      <c r="I15" s="42" t="s">
        <v>2112</v>
      </c>
      <c r="J15" s="42" t="s">
        <v>2113</v>
      </c>
      <c r="K15" s="42" t="s">
        <v>1940</v>
      </c>
    </row>
    <row r="16" spans="2:13" x14ac:dyDescent="0.25">
      <c r="B16" s="39" t="s">
        <v>23</v>
      </c>
      <c r="C16" s="66"/>
      <c r="D16" s="3">
        <v>1</v>
      </c>
      <c r="E16" s="69">
        <v>1</v>
      </c>
      <c r="F16" s="39"/>
      <c r="G16" s="39"/>
      <c r="H16" s="39"/>
      <c r="I16" s="62">
        <v>1</v>
      </c>
      <c r="J16" s="39"/>
      <c r="K16" s="39">
        <f>+SUM(E16,G16,H16)</f>
        <v>1</v>
      </c>
    </row>
    <row r="17" spans="2:14" x14ac:dyDescent="0.25">
      <c r="B17" s="39" t="s">
        <v>48</v>
      </c>
      <c r="C17" s="39"/>
      <c r="D17" s="3">
        <v>1</v>
      </c>
      <c r="E17" s="3">
        <v>0</v>
      </c>
      <c r="F17" s="39"/>
      <c r="G17" s="44">
        <v>1</v>
      </c>
      <c r="H17" s="39"/>
      <c r="I17" s="39"/>
      <c r="J17" s="39"/>
      <c r="K17" s="39">
        <f>+SUM(E17,G17,H17)</f>
        <v>1</v>
      </c>
    </row>
    <row r="18" spans="2:14" x14ac:dyDescent="0.25">
      <c r="B18" s="39" t="s">
        <v>306</v>
      </c>
      <c r="C18" s="39"/>
      <c r="D18" s="3">
        <v>1</v>
      </c>
      <c r="E18" s="3">
        <v>0</v>
      </c>
      <c r="F18" s="39"/>
      <c r="G18" s="44">
        <v>1</v>
      </c>
      <c r="H18" s="39"/>
      <c r="I18" s="39"/>
      <c r="J18" s="39"/>
      <c r="K18" s="39">
        <f t="shared" ref="K18:K30" si="0">+SUM(E18,G18,H18)</f>
        <v>1</v>
      </c>
    </row>
    <row r="19" spans="2:14" x14ac:dyDescent="0.25">
      <c r="B19" s="39" t="s">
        <v>374</v>
      </c>
      <c r="C19" s="66"/>
      <c r="D19" s="3">
        <v>1</v>
      </c>
      <c r="E19" s="69">
        <v>1</v>
      </c>
      <c r="F19" s="45">
        <v>1</v>
      </c>
      <c r="G19" s="45"/>
      <c r="H19" s="39"/>
      <c r="I19" s="62">
        <v>1</v>
      </c>
      <c r="J19" s="39"/>
      <c r="K19" s="39">
        <f t="shared" si="0"/>
        <v>1</v>
      </c>
    </row>
    <row r="20" spans="2:14" x14ac:dyDescent="0.25">
      <c r="B20" s="39" t="s">
        <v>1570</v>
      </c>
      <c r="C20" s="66"/>
      <c r="D20" s="3">
        <v>1</v>
      </c>
      <c r="E20" s="69">
        <v>1</v>
      </c>
      <c r="F20" s="39"/>
      <c r="G20" s="44"/>
      <c r="H20" s="39"/>
      <c r="I20" s="48"/>
      <c r="J20" s="39"/>
      <c r="K20" s="39">
        <f t="shared" si="0"/>
        <v>1</v>
      </c>
      <c r="L20" s="64" t="s">
        <v>2114</v>
      </c>
      <c r="M20" s="64"/>
    </row>
    <row r="21" spans="2:14" x14ac:dyDescent="0.25">
      <c r="B21" s="39" t="s">
        <v>628</v>
      </c>
      <c r="C21" s="66"/>
      <c r="D21" s="3">
        <v>1</v>
      </c>
      <c r="E21" s="69">
        <v>1</v>
      </c>
      <c r="F21" s="39"/>
      <c r="G21" s="45"/>
      <c r="H21" s="39"/>
      <c r="I21" s="62">
        <v>1</v>
      </c>
      <c r="J21" s="39"/>
      <c r="K21" s="39">
        <f t="shared" si="0"/>
        <v>1</v>
      </c>
    </row>
    <row r="22" spans="2:14" x14ac:dyDescent="0.25">
      <c r="B22" s="39" t="s">
        <v>661</v>
      </c>
      <c r="C22" s="39"/>
      <c r="D22" s="3">
        <v>1</v>
      </c>
      <c r="E22" s="3">
        <v>1</v>
      </c>
      <c r="F22" s="39"/>
      <c r="G22" s="45"/>
      <c r="H22" s="39"/>
      <c r="I22" s="39"/>
      <c r="J22" s="39">
        <v>1</v>
      </c>
      <c r="K22" s="39">
        <f t="shared" si="0"/>
        <v>1</v>
      </c>
      <c r="L22" s="64" t="s">
        <v>2115</v>
      </c>
      <c r="M22" s="64"/>
    </row>
    <row r="23" spans="2:14" x14ac:dyDescent="0.25">
      <c r="B23" s="39" t="s">
        <v>1597</v>
      </c>
      <c r="C23" s="66"/>
      <c r="D23" s="3">
        <v>1</v>
      </c>
      <c r="E23" s="69">
        <v>0</v>
      </c>
      <c r="F23" s="39"/>
      <c r="G23" s="45"/>
      <c r="H23" s="39">
        <v>1</v>
      </c>
      <c r="I23" s="39"/>
      <c r="J23" s="39"/>
      <c r="K23" s="39">
        <f t="shared" si="0"/>
        <v>1</v>
      </c>
    </row>
    <row r="24" spans="2:14" x14ac:dyDescent="0.25">
      <c r="B24" s="39" t="s">
        <v>815</v>
      </c>
      <c r="C24" s="39"/>
      <c r="D24" s="3">
        <v>1</v>
      </c>
      <c r="E24" s="3">
        <v>0</v>
      </c>
      <c r="F24" s="39"/>
      <c r="G24" s="44">
        <v>1</v>
      </c>
      <c r="H24" s="39"/>
      <c r="I24" s="39"/>
      <c r="J24" s="39"/>
      <c r="K24" s="39">
        <f t="shared" si="0"/>
        <v>1</v>
      </c>
    </row>
    <row r="25" spans="2:14" x14ac:dyDescent="0.25">
      <c r="B25" s="61" t="s">
        <v>930</v>
      </c>
      <c r="C25" s="66"/>
      <c r="D25" s="3">
        <v>1</v>
      </c>
      <c r="E25" s="69">
        <v>1</v>
      </c>
      <c r="F25" s="39"/>
      <c r="G25" s="45"/>
      <c r="H25" s="39"/>
      <c r="I25" s="48"/>
      <c r="J25" s="39">
        <v>1</v>
      </c>
      <c r="K25" s="39">
        <f t="shared" si="0"/>
        <v>1</v>
      </c>
      <c r="L25" s="64" t="s">
        <v>2116</v>
      </c>
      <c r="M25" s="64"/>
      <c r="N25" s="64"/>
    </row>
    <row r="26" spans="2:14" x14ac:dyDescent="0.25">
      <c r="B26" s="61" t="s">
        <v>936</v>
      </c>
      <c r="C26" s="67"/>
      <c r="D26" s="3">
        <v>1</v>
      </c>
      <c r="E26" s="3">
        <v>1</v>
      </c>
      <c r="F26" s="45">
        <v>1</v>
      </c>
      <c r="G26" s="39"/>
      <c r="H26" s="39"/>
      <c r="I26" s="48"/>
      <c r="J26" s="39">
        <v>1</v>
      </c>
      <c r="K26" s="39">
        <f t="shared" si="0"/>
        <v>1</v>
      </c>
    </row>
    <row r="27" spans="2:14" x14ac:dyDescent="0.25">
      <c r="B27" s="39" t="s">
        <v>384</v>
      </c>
      <c r="C27" s="39"/>
      <c r="D27" s="3">
        <v>1</v>
      </c>
      <c r="E27" s="3">
        <v>1</v>
      </c>
      <c r="F27" s="39"/>
      <c r="G27" s="39"/>
      <c r="H27" s="39"/>
      <c r="I27" s="62">
        <v>1</v>
      </c>
      <c r="J27" s="39"/>
      <c r="K27" s="39">
        <f t="shared" si="0"/>
        <v>1</v>
      </c>
    </row>
    <row r="28" spans="2:14" x14ac:dyDescent="0.25">
      <c r="B28" s="39" t="s">
        <v>1097</v>
      </c>
      <c r="C28" s="39"/>
      <c r="D28" s="3">
        <v>1</v>
      </c>
      <c r="E28" s="3">
        <v>0</v>
      </c>
      <c r="F28" s="39"/>
      <c r="G28" s="39"/>
      <c r="H28" s="39">
        <v>1</v>
      </c>
      <c r="I28" s="39"/>
      <c r="J28" s="39"/>
      <c r="K28" s="39">
        <f t="shared" si="0"/>
        <v>1</v>
      </c>
    </row>
    <row r="29" spans="2:14" x14ac:dyDescent="0.25">
      <c r="B29" s="39" t="s">
        <v>502</v>
      </c>
      <c r="C29" s="66"/>
      <c r="D29" s="3">
        <v>1</v>
      </c>
      <c r="E29" s="69">
        <v>0</v>
      </c>
      <c r="F29" s="39"/>
      <c r="G29" s="39"/>
      <c r="H29" s="39">
        <v>1</v>
      </c>
      <c r="I29" s="39"/>
      <c r="J29" s="39"/>
      <c r="K29" s="39">
        <f t="shared" si="0"/>
        <v>1</v>
      </c>
    </row>
    <row r="30" spans="2:14" x14ac:dyDescent="0.25">
      <c r="B30" s="39" t="s">
        <v>845</v>
      </c>
      <c r="C30" s="39"/>
      <c r="D30" s="3">
        <v>1</v>
      </c>
      <c r="E30" s="3">
        <v>1</v>
      </c>
      <c r="F30" s="39"/>
      <c r="G30" s="39"/>
      <c r="H30" s="39"/>
      <c r="I30" s="62">
        <v>1</v>
      </c>
      <c r="J30" s="39"/>
      <c r="K30" s="39">
        <f t="shared" si="0"/>
        <v>1</v>
      </c>
    </row>
    <row r="31" spans="2:14" x14ac:dyDescent="0.25">
      <c r="B31" s="39" t="s">
        <v>871</v>
      </c>
      <c r="C31" s="66"/>
      <c r="D31" s="3">
        <v>1</v>
      </c>
      <c r="E31" s="69">
        <v>0</v>
      </c>
      <c r="F31" s="39"/>
      <c r="G31" s="39">
        <v>1</v>
      </c>
      <c r="H31" s="39"/>
      <c r="I31" s="39"/>
      <c r="J31" s="39"/>
      <c r="K31" s="39">
        <f>+SUM(E31,G31,H31)</f>
        <v>1</v>
      </c>
    </row>
    <row r="32" spans="2:14" x14ac:dyDescent="0.25">
      <c r="B32" s="61" t="s">
        <v>1374</v>
      </c>
      <c r="C32" s="67"/>
      <c r="D32" s="3">
        <v>1</v>
      </c>
      <c r="E32" s="49">
        <v>0</v>
      </c>
      <c r="F32" s="39"/>
      <c r="G32" s="45"/>
      <c r="H32" s="45">
        <v>1</v>
      </c>
      <c r="I32" s="39"/>
      <c r="J32" s="39"/>
      <c r="K32" s="39">
        <f>+SUM(E32,G32,H32)</f>
        <v>1</v>
      </c>
      <c r="L32" s="65" t="s">
        <v>2117</v>
      </c>
      <c r="M32" s="65"/>
      <c r="N32" s="65"/>
    </row>
    <row r="33" spans="2:14" x14ac:dyDescent="0.25">
      <c r="B33" s="39" t="s">
        <v>1188</v>
      </c>
      <c r="C33" s="66"/>
      <c r="D33" s="3">
        <v>1</v>
      </c>
      <c r="E33" s="69">
        <v>0</v>
      </c>
      <c r="F33" s="39"/>
      <c r="G33" s="39">
        <v>1</v>
      </c>
      <c r="H33" s="39"/>
      <c r="I33" s="39"/>
      <c r="J33" s="39"/>
      <c r="K33" s="39">
        <f t="shared" ref="K33:K47" si="1">+SUM(E33,G33,H33)</f>
        <v>1</v>
      </c>
    </row>
    <row r="34" spans="2:14" x14ac:dyDescent="0.25">
      <c r="B34" s="39" t="s">
        <v>1236</v>
      </c>
      <c r="C34" s="66"/>
      <c r="D34" s="3">
        <v>1</v>
      </c>
      <c r="E34" s="69">
        <v>0</v>
      </c>
      <c r="F34" s="39"/>
      <c r="G34" s="39">
        <v>1</v>
      </c>
      <c r="H34" s="39"/>
      <c r="I34" s="39"/>
      <c r="J34" s="39"/>
      <c r="K34" s="39">
        <f t="shared" si="1"/>
        <v>1</v>
      </c>
    </row>
    <row r="35" spans="2:14" x14ac:dyDescent="0.25">
      <c r="B35" s="61" t="s">
        <v>454</v>
      </c>
      <c r="C35" s="66"/>
      <c r="D35" s="3">
        <v>1</v>
      </c>
      <c r="E35" s="69">
        <v>1</v>
      </c>
      <c r="F35" s="3"/>
      <c r="G35" s="39"/>
      <c r="H35" s="39"/>
      <c r="I35" s="48"/>
      <c r="J35" s="39"/>
      <c r="K35" s="39">
        <f t="shared" si="1"/>
        <v>1</v>
      </c>
      <c r="L35" s="65" t="s">
        <v>2118</v>
      </c>
      <c r="M35" s="65"/>
      <c r="N35" s="65"/>
    </row>
    <row r="36" spans="2:14" x14ac:dyDescent="0.25">
      <c r="B36" s="61" t="s">
        <v>349</v>
      </c>
      <c r="C36" s="66"/>
      <c r="D36" s="3">
        <v>1</v>
      </c>
      <c r="E36" s="69">
        <v>1</v>
      </c>
      <c r="F36" s="3"/>
      <c r="G36" s="39"/>
      <c r="H36" s="39"/>
      <c r="I36" s="48"/>
      <c r="J36" s="39"/>
      <c r="K36" s="39">
        <f>+SUM(E36,G36,H36)</f>
        <v>1</v>
      </c>
      <c r="L36" s="64" t="s">
        <v>2119</v>
      </c>
      <c r="M36" s="64"/>
      <c r="N36" s="64"/>
    </row>
    <row r="37" spans="2:14" x14ac:dyDescent="0.25">
      <c r="B37" s="61" t="s">
        <v>529</v>
      </c>
      <c r="C37" s="66"/>
      <c r="D37" s="3">
        <v>1</v>
      </c>
      <c r="E37" s="69">
        <v>1</v>
      </c>
      <c r="F37" s="3"/>
      <c r="G37" s="39"/>
      <c r="H37" s="39"/>
      <c r="I37" s="48"/>
      <c r="J37" s="39"/>
      <c r="K37" s="39">
        <f t="shared" si="1"/>
        <v>1</v>
      </c>
      <c r="L37" s="65" t="s">
        <v>2120</v>
      </c>
      <c r="M37" s="65"/>
      <c r="N37" s="65"/>
    </row>
    <row r="38" spans="2:14" x14ac:dyDescent="0.25">
      <c r="B38" s="61" t="s">
        <v>547</v>
      </c>
      <c r="C38" s="67"/>
      <c r="D38" s="3">
        <v>1</v>
      </c>
      <c r="E38" s="3">
        <v>1</v>
      </c>
      <c r="F38" s="3"/>
      <c r="G38" s="39"/>
      <c r="H38" s="39"/>
      <c r="I38" s="48"/>
      <c r="J38" s="39"/>
      <c r="K38" s="39">
        <f t="shared" si="1"/>
        <v>1</v>
      </c>
      <c r="L38" s="65" t="s">
        <v>2118</v>
      </c>
      <c r="M38" s="65"/>
      <c r="N38" s="65"/>
    </row>
    <row r="39" spans="2:14" x14ac:dyDescent="0.25">
      <c r="B39" s="63" t="s">
        <v>610</v>
      </c>
      <c r="C39" s="68"/>
      <c r="D39" s="3">
        <v>0</v>
      </c>
      <c r="E39" s="69"/>
      <c r="F39" s="3"/>
      <c r="G39" s="39"/>
      <c r="H39" s="39"/>
      <c r="I39" s="39"/>
      <c r="J39" s="39"/>
      <c r="K39" s="39">
        <f t="shared" si="1"/>
        <v>0</v>
      </c>
    </row>
    <row r="40" spans="2:14" x14ac:dyDescent="0.25">
      <c r="B40" s="61" t="s">
        <v>1824</v>
      </c>
      <c r="C40" s="66"/>
      <c r="D40" s="3">
        <v>1</v>
      </c>
      <c r="E40" s="69">
        <v>1</v>
      </c>
      <c r="F40" s="3"/>
      <c r="G40" s="39"/>
      <c r="H40" s="39"/>
      <c r="I40" s="48"/>
      <c r="J40" s="39"/>
      <c r="K40" s="39">
        <f t="shared" si="1"/>
        <v>1</v>
      </c>
      <c r="L40" s="65" t="s">
        <v>2121</v>
      </c>
      <c r="M40" s="65"/>
      <c r="N40" s="65"/>
    </row>
    <row r="41" spans="2:14" x14ac:dyDescent="0.25">
      <c r="B41" s="39" t="s">
        <v>839</v>
      </c>
      <c r="C41" s="66"/>
      <c r="D41" s="3">
        <v>1</v>
      </c>
      <c r="E41" s="69">
        <v>1</v>
      </c>
      <c r="F41" s="3"/>
      <c r="G41" s="39"/>
      <c r="H41" s="39"/>
      <c r="I41" s="62">
        <v>1</v>
      </c>
      <c r="J41" s="39"/>
      <c r="K41" s="39">
        <f t="shared" si="1"/>
        <v>1</v>
      </c>
    </row>
    <row r="42" spans="2:14" x14ac:dyDescent="0.25">
      <c r="B42" s="61" t="s">
        <v>980</v>
      </c>
      <c r="C42" s="66"/>
      <c r="D42" s="3">
        <v>1</v>
      </c>
      <c r="E42" s="69">
        <v>1</v>
      </c>
      <c r="F42" s="3"/>
      <c r="G42" s="39"/>
      <c r="H42" s="39"/>
      <c r="I42" s="48" t="s">
        <v>2122</v>
      </c>
      <c r="J42" s="39"/>
      <c r="K42" s="39">
        <f t="shared" si="1"/>
        <v>1</v>
      </c>
    </row>
    <row r="43" spans="2:14" x14ac:dyDescent="0.25">
      <c r="B43" s="62" t="s">
        <v>1325</v>
      </c>
      <c r="C43" s="66"/>
      <c r="D43" s="3">
        <v>1</v>
      </c>
      <c r="E43" s="69">
        <v>0</v>
      </c>
      <c r="F43" s="3"/>
      <c r="G43" s="39">
        <v>1</v>
      </c>
      <c r="H43" s="39"/>
      <c r="I43" s="39"/>
      <c r="J43" s="39"/>
      <c r="K43" s="39">
        <f t="shared" si="1"/>
        <v>1</v>
      </c>
    </row>
    <row r="44" spans="2:14" x14ac:dyDescent="0.25">
      <c r="B44" s="39" t="s">
        <v>1103</v>
      </c>
      <c r="C44" s="66"/>
      <c r="D44" s="3">
        <v>1</v>
      </c>
      <c r="E44" s="69">
        <v>0</v>
      </c>
      <c r="F44" s="3"/>
      <c r="G44" s="39">
        <v>1</v>
      </c>
      <c r="H44" s="39"/>
      <c r="I44" s="39"/>
      <c r="J44" s="39"/>
      <c r="K44" s="39">
        <f t="shared" si="1"/>
        <v>1</v>
      </c>
    </row>
    <row r="45" spans="2:14" x14ac:dyDescent="0.25">
      <c r="B45" s="61" t="s">
        <v>1150</v>
      </c>
      <c r="C45" s="66"/>
      <c r="D45" s="3">
        <v>1</v>
      </c>
      <c r="E45" s="69">
        <v>1</v>
      </c>
      <c r="F45" s="3"/>
      <c r="G45" s="39"/>
      <c r="H45" s="39"/>
      <c r="I45" s="48"/>
      <c r="J45" s="39"/>
      <c r="K45" s="39">
        <f t="shared" si="1"/>
        <v>1</v>
      </c>
      <c r="L45" s="65" t="s">
        <v>2118</v>
      </c>
      <c r="M45" s="65"/>
    </row>
    <row r="46" spans="2:14" x14ac:dyDescent="0.25">
      <c r="B46" s="61" t="s">
        <v>1360</v>
      </c>
      <c r="C46" s="66"/>
      <c r="D46" s="3">
        <v>1</v>
      </c>
      <c r="E46" s="69">
        <v>1</v>
      </c>
      <c r="F46" s="3"/>
      <c r="G46" s="39"/>
      <c r="H46" s="39"/>
      <c r="I46" s="39"/>
      <c r="J46" s="39"/>
      <c r="K46" s="39">
        <f t="shared" si="1"/>
        <v>1</v>
      </c>
      <c r="L46" s="65" t="s">
        <v>2118</v>
      </c>
      <c r="M46" s="65"/>
    </row>
    <row r="47" spans="2:14" x14ac:dyDescent="0.25">
      <c r="B47" s="61" t="s">
        <v>1200</v>
      </c>
      <c r="C47" s="66"/>
      <c r="D47" s="3">
        <v>1</v>
      </c>
      <c r="E47" s="69">
        <v>1</v>
      </c>
      <c r="F47" s="3"/>
      <c r="G47" s="39"/>
      <c r="H47" s="39"/>
      <c r="I47" s="48"/>
      <c r="J47" s="39"/>
      <c r="K47" s="39">
        <f t="shared" si="1"/>
        <v>1</v>
      </c>
      <c r="L47" s="65" t="s">
        <v>2118</v>
      </c>
      <c r="M47" s="65"/>
    </row>
    <row r="48" spans="2:14" s="40" customFormat="1" x14ac:dyDescent="0.25">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41739b-daf7-4e6a-93f8-ec795bc3bf39" xsi:nil="true"/>
    <lcf76f155ced4ddcb4097134ff3c332f xmlns="bb621f24-ce23-4601-9804-23238b855feb">
      <Terms xmlns="http://schemas.microsoft.com/office/infopath/2007/PartnerControls"/>
    </lcf76f155ced4ddcb4097134ff3c332f>
    <SharedWithUsers xmlns="0e41739b-daf7-4e6a-93f8-ec795bc3bf39">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3" ma:contentTypeDescription="Crear nuevo documento." ma:contentTypeScope="" ma:versionID="e3e2a092c20fc0790eaf66c68334176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5e730c692d039f58ef3fc07b49e4480a"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184485-98F5-4198-9B4F-00397C5DE788}">
  <ds:schemaRefs>
    <ds:schemaRef ds:uri="http://schemas.microsoft.com/office/2006/metadata/properties"/>
    <ds:schemaRef ds:uri="http://schemas.microsoft.com/office/infopath/2007/PartnerControls"/>
    <ds:schemaRef ds:uri="0e41739b-daf7-4e6a-93f8-ec795bc3bf39"/>
    <ds:schemaRef ds:uri="bb621f24-ce23-4601-9804-23238b855feb"/>
  </ds:schemaRefs>
</ds:datastoreItem>
</file>

<file path=customXml/itemProps2.xml><?xml version="1.0" encoding="utf-8"?>
<ds:datastoreItem xmlns:ds="http://schemas.openxmlformats.org/officeDocument/2006/customXml" ds:itemID="{F0935A87-7852-4A95-A822-FE3570CD8F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621f24-ce23-4601-9804-23238b855feb"/>
    <ds:schemaRef ds:uri="0e41739b-daf7-4e6a-93f8-ec795bc3bf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0FA8D5-32E2-4939-BAD9-061268D939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Revisados_copiaorg</vt:lpstr>
      <vt:lpstr>Jurídica_Dic2020</vt:lpstr>
      <vt:lpstr>POF</vt:lpstr>
      <vt:lpstr>Detalle</vt:lpstr>
      <vt:lpstr>PermisosInfo</vt:lpstr>
      <vt:lpstr>Rev Tecni-Juridica-POF</vt:lpstr>
      <vt:lpstr>Cronograma</vt:lpstr>
      <vt:lpstr>4.1_DCS_Arcial_Porro_Cintura</vt:lpstr>
      <vt:lpstr>4.2_DCS_Cienaga_Bañó</vt:lpstr>
      <vt:lpstr>4.3_DCS_Cienaga_Betanci</vt:lpstr>
      <vt:lpstr>4.4_DCS_Sierra_Chiquita</vt:lpstr>
      <vt:lpstr>4.5_DCS_Cienaga_Corralito</vt:lpstr>
      <vt:lpstr>4.6_DCS_Los_Negros</vt:lpstr>
      <vt:lpstr>4.7_DRMI_RAMSAR_Ayapel</vt:lpstr>
      <vt:lpstr>4.8_DRMI_Cispatá</vt:lpstr>
      <vt:lpstr>4.9_Humedal_Berlin</vt:lpstr>
      <vt:lpstr>4.10_Humedal_Charco_Ají</vt:lpstr>
      <vt:lpstr>4.11_Humedal_Charco_Grande</vt:lpstr>
      <vt:lpstr>4.12_Humedal_Furatena</vt:lpstr>
      <vt:lpstr>4.13_Humedal_Quemados</vt:lpstr>
      <vt:lpstr>4.14_Cienaga_Martinica</vt:lpstr>
      <vt:lpstr>4.15_Cienaga_Pacha</vt:lpstr>
      <vt:lpstr>4.16_POMCA_SAN_JORGE</vt:lpstr>
      <vt:lpstr>4.17_POMCA_SINU</vt:lpstr>
      <vt:lpstr>4.18_POMCA_CANALETE</vt:lpstr>
      <vt:lpstr>4.19_POF_CVS</vt:lpstr>
      <vt:lpstr>Balance_general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Adriana Marcela Porras Rey</cp:lastModifiedBy>
  <cp:revision/>
  <dcterms:created xsi:type="dcterms:W3CDTF">2021-01-27T19:14:00Z</dcterms:created>
  <dcterms:modified xsi:type="dcterms:W3CDTF">2024-08-14T16:40:08Z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